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23415" windowHeight="11445"/>
  </bookViews>
  <sheets>
    <sheet name="BALANCE_SALDOS" sheetId="1" r:id="rId1"/>
  </sheets>
  <calcPr calcId="144525"/>
</workbook>
</file>

<file path=xl/calcChain.xml><?xml version="1.0" encoding="utf-8"?>
<calcChain xmlns="http://schemas.openxmlformats.org/spreadsheetml/2006/main">
  <c r="I101" i="1" l="1"/>
  <c r="I100" i="1" l="1"/>
  <c r="I81" i="1" l="1"/>
  <c r="I24" i="1" l="1"/>
  <c r="G283" i="1" l="1"/>
  <c r="F283" i="1"/>
  <c r="E283" i="1"/>
  <c r="D283" i="1"/>
  <c r="C283" i="1"/>
  <c r="G279" i="1"/>
  <c r="F279" i="1"/>
  <c r="E279" i="1"/>
  <c r="D279" i="1"/>
  <c r="C279" i="1"/>
  <c r="G278" i="1"/>
  <c r="F278" i="1"/>
  <c r="E278" i="1"/>
  <c r="D278" i="1"/>
  <c r="C278" i="1"/>
  <c r="G277" i="1"/>
  <c r="F277" i="1"/>
  <c r="E277" i="1"/>
  <c r="D277" i="1"/>
  <c r="C277" i="1"/>
  <c r="G276" i="1"/>
  <c r="F276" i="1"/>
  <c r="E276" i="1"/>
  <c r="D276" i="1"/>
  <c r="C276" i="1"/>
  <c r="G273" i="1"/>
  <c r="F273" i="1"/>
  <c r="E273" i="1"/>
  <c r="D273" i="1"/>
  <c r="C273" i="1"/>
  <c r="G270" i="1"/>
  <c r="F270" i="1"/>
  <c r="E270" i="1"/>
  <c r="D270" i="1"/>
  <c r="C270" i="1"/>
  <c r="G269" i="1"/>
  <c r="F269" i="1"/>
  <c r="E269" i="1"/>
  <c r="D269" i="1"/>
  <c r="C269" i="1"/>
  <c r="G268" i="1"/>
  <c r="F268" i="1"/>
  <c r="E268" i="1"/>
  <c r="D268" i="1"/>
  <c r="C268" i="1"/>
  <c r="G267" i="1"/>
  <c r="F267" i="1"/>
  <c r="E267" i="1"/>
  <c r="D267" i="1"/>
  <c r="C267" i="1"/>
  <c r="G254" i="1"/>
  <c r="F254" i="1"/>
  <c r="E254" i="1"/>
  <c r="D254" i="1"/>
  <c r="C254" i="1"/>
  <c r="G237" i="1"/>
  <c r="F237" i="1"/>
  <c r="E237" i="1"/>
  <c r="D237" i="1"/>
  <c r="C237" i="1"/>
  <c r="G236" i="1"/>
  <c r="F236" i="1"/>
  <c r="E236" i="1"/>
  <c r="D236" i="1"/>
  <c r="C236" i="1"/>
  <c r="G226" i="1"/>
  <c r="F226" i="1"/>
  <c r="E226" i="1"/>
  <c r="D226" i="1"/>
  <c r="C226" i="1"/>
  <c r="G217" i="1"/>
  <c r="F217" i="1"/>
  <c r="E217" i="1"/>
  <c r="D217" i="1"/>
  <c r="C217" i="1"/>
  <c r="G216" i="1"/>
  <c r="F216" i="1"/>
  <c r="E216" i="1"/>
  <c r="D216" i="1"/>
  <c r="C216" i="1"/>
  <c r="G215" i="1"/>
  <c r="F215" i="1"/>
  <c r="E215" i="1"/>
  <c r="D215" i="1"/>
  <c r="C215" i="1"/>
  <c r="G214" i="1"/>
  <c r="F214" i="1"/>
  <c r="E214" i="1"/>
  <c r="D214" i="1"/>
  <c r="C214" i="1"/>
  <c r="G199" i="1"/>
  <c r="F199" i="1"/>
  <c r="E199" i="1"/>
  <c r="D199" i="1"/>
  <c r="C199" i="1"/>
  <c r="G189" i="1"/>
  <c r="F189" i="1"/>
  <c r="E189" i="1"/>
  <c r="D189" i="1"/>
  <c r="C189" i="1"/>
  <c r="G188" i="1"/>
  <c r="F188" i="1"/>
  <c r="E188" i="1"/>
  <c r="D188" i="1"/>
  <c r="C188" i="1"/>
  <c r="G187" i="1"/>
  <c r="F187" i="1"/>
  <c r="E187" i="1"/>
  <c r="D187" i="1"/>
  <c r="C187" i="1"/>
  <c r="G177" i="1"/>
  <c r="F177" i="1"/>
  <c r="E177" i="1"/>
  <c r="D177" i="1"/>
  <c r="C177" i="1"/>
  <c r="G169" i="1"/>
  <c r="F169" i="1"/>
  <c r="E169" i="1"/>
  <c r="D169" i="1"/>
  <c r="C169" i="1"/>
  <c r="G168" i="1"/>
  <c r="F168" i="1"/>
  <c r="E168" i="1"/>
  <c r="D168" i="1"/>
  <c r="C168" i="1"/>
  <c r="G167" i="1"/>
  <c r="F167" i="1"/>
  <c r="E167" i="1"/>
  <c r="D167" i="1"/>
  <c r="C167" i="1"/>
  <c r="G166" i="1"/>
  <c r="F166" i="1"/>
  <c r="E166" i="1"/>
  <c r="D166" i="1"/>
  <c r="C166" i="1"/>
  <c r="G152" i="1"/>
  <c r="F152" i="1"/>
  <c r="E152" i="1"/>
  <c r="D152" i="1"/>
  <c r="C152" i="1"/>
  <c r="G141" i="1"/>
  <c r="F141" i="1"/>
  <c r="E141" i="1"/>
  <c r="D141" i="1"/>
  <c r="C141" i="1"/>
  <c r="G140" i="1"/>
  <c r="F140" i="1"/>
  <c r="E140" i="1"/>
  <c r="D140" i="1"/>
  <c r="C140" i="1"/>
  <c r="G139" i="1"/>
  <c r="F139" i="1"/>
  <c r="E139" i="1"/>
  <c r="D139" i="1"/>
  <c r="C139" i="1"/>
  <c r="G128" i="1"/>
  <c r="F128" i="1"/>
  <c r="E128" i="1"/>
  <c r="D128" i="1"/>
  <c r="C128" i="1"/>
  <c r="G117" i="1"/>
  <c r="F117" i="1"/>
  <c r="E117" i="1"/>
  <c r="D117" i="1"/>
  <c r="C117" i="1"/>
  <c r="G116" i="1"/>
  <c r="F116" i="1"/>
  <c r="E116" i="1"/>
  <c r="D116" i="1"/>
  <c r="C116" i="1"/>
  <c r="G115" i="1"/>
  <c r="F115" i="1"/>
  <c r="E115" i="1"/>
  <c r="D115" i="1"/>
  <c r="C115" i="1"/>
  <c r="G114" i="1"/>
  <c r="F114" i="1"/>
  <c r="E114" i="1"/>
  <c r="D114" i="1"/>
  <c r="C114" i="1"/>
  <c r="G111" i="1"/>
  <c r="F111" i="1"/>
  <c r="E111" i="1"/>
  <c r="D111" i="1"/>
  <c r="C111" i="1"/>
  <c r="G110" i="1"/>
  <c r="F110" i="1"/>
  <c r="E110" i="1"/>
  <c r="D110" i="1"/>
  <c r="C110" i="1"/>
  <c r="G108" i="1"/>
  <c r="F108" i="1"/>
  <c r="E108" i="1"/>
  <c r="D108" i="1"/>
  <c r="C108" i="1"/>
  <c r="G105" i="1"/>
  <c r="G104" i="1" s="1"/>
  <c r="G103" i="1" s="1"/>
  <c r="G102" i="1" s="1"/>
  <c r="F105" i="1"/>
  <c r="E105" i="1"/>
  <c r="E104" i="1" s="1"/>
  <c r="E103" i="1" s="1"/>
  <c r="E102" i="1" s="1"/>
  <c r="D105" i="1"/>
  <c r="C105" i="1"/>
  <c r="C104" i="1" s="1"/>
  <c r="C103" i="1" s="1"/>
  <c r="C102" i="1" s="1"/>
  <c r="F104" i="1"/>
  <c r="F103" i="1" s="1"/>
  <c r="F102" i="1" s="1"/>
  <c r="D104" i="1"/>
  <c r="D103" i="1" s="1"/>
  <c r="D102" i="1" s="1"/>
  <c r="G99" i="1"/>
  <c r="F99" i="1"/>
  <c r="E99" i="1"/>
  <c r="D99" i="1"/>
  <c r="C99" i="1"/>
  <c r="G87" i="1"/>
  <c r="F87" i="1"/>
  <c r="E87" i="1"/>
  <c r="D87" i="1"/>
  <c r="C87" i="1"/>
  <c r="G83" i="1"/>
  <c r="F83" i="1"/>
  <c r="E83" i="1"/>
  <c r="D83" i="1"/>
  <c r="C83" i="1"/>
  <c r="G79" i="1"/>
  <c r="F79" i="1"/>
  <c r="E79" i="1"/>
  <c r="D79" i="1"/>
  <c r="C79" i="1"/>
  <c r="G76" i="1"/>
  <c r="G75" i="1" s="1"/>
  <c r="G74" i="1" s="1"/>
  <c r="G73" i="1" s="1"/>
  <c r="F76" i="1"/>
  <c r="E76" i="1"/>
  <c r="E75" i="1" s="1"/>
  <c r="E74" i="1" s="1"/>
  <c r="E73" i="1" s="1"/>
  <c r="D76" i="1"/>
  <c r="C76" i="1"/>
  <c r="C75" i="1" s="1"/>
  <c r="C74" i="1" s="1"/>
  <c r="C73" i="1" s="1"/>
  <c r="F75" i="1"/>
  <c r="F74" i="1" s="1"/>
  <c r="F73" i="1" s="1"/>
  <c r="D75" i="1"/>
  <c r="D74" i="1" s="1"/>
  <c r="D73" i="1" s="1"/>
  <c r="G69" i="1"/>
  <c r="G68" i="1" s="1"/>
  <c r="G67" i="1" s="1"/>
  <c r="F69" i="1"/>
  <c r="E69" i="1"/>
  <c r="E68" i="1" s="1"/>
  <c r="E67" i="1" s="1"/>
  <c r="D69" i="1"/>
  <c r="C69" i="1"/>
  <c r="C68" i="1" s="1"/>
  <c r="C67" i="1" s="1"/>
  <c r="F68" i="1"/>
  <c r="F67" i="1" s="1"/>
  <c r="D68" i="1"/>
  <c r="D67" i="1" s="1"/>
  <c r="G65" i="1"/>
  <c r="F65" i="1"/>
  <c r="F64" i="1" s="1"/>
  <c r="F63" i="1" s="1"/>
  <c r="E65" i="1"/>
  <c r="D65" i="1"/>
  <c r="D64" i="1" s="1"/>
  <c r="D63" i="1" s="1"/>
  <c r="C65" i="1"/>
  <c r="G64" i="1"/>
  <c r="G63" i="1" s="1"/>
  <c r="E64" i="1"/>
  <c r="E63" i="1" s="1"/>
  <c r="C64" i="1"/>
  <c r="C63" i="1" s="1"/>
  <c r="G60" i="1"/>
  <c r="F60" i="1"/>
  <c r="E60" i="1"/>
  <c r="D60" i="1"/>
  <c r="C60" i="1"/>
  <c r="G57" i="1"/>
  <c r="F57" i="1"/>
  <c r="E57" i="1"/>
  <c r="D57" i="1"/>
  <c r="C57" i="1"/>
  <c r="G55" i="1"/>
  <c r="F55" i="1"/>
  <c r="E55" i="1"/>
  <c r="D55" i="1"/>
  <c r="C55" i="1"/>
  <c r="G52" i="1"/>
  <c r="F52" i="1"/>
  <c r="E52" i="1"/>
  <c r="D52" i="1"/>
  <c r="C52" i="1"/>
  <c r="G49" i="1"/>
  <c r="G48" i="1" s="1"/>
  <c r="G47" i="1" s="1"/>
  <c r="F49" i="1"/>
  <c r="E49" i="1"/>
  <c r="E48" i="1" s="1"/>
  <c r="E47" i="1" s="1"/>
  <c r="D49" i="1"/>
  <c r="C49" i="1"/>
  <c r="C48" i="1" s="1"/>
  <c r="C47" i="1" s="1"/>
  <c r="F48" i="1"/>
  <c r="F47" i="1" s="1"/>
  <c r="D48" i="1"/>
  <c r="D47" i="1" s="1"/>
  <c r="G45" i="1"/>
  <c r="F45" i="1"/>
  <c r="F44" i="1" s="1"/>
  <c r="E45" i="1"/>
  <c r="D45" i="1"/>
  <c r="D44" i="1" s="1"/>
  <c r="C45" i="1"/>
  <c r="G44" i="1"/>
  <c r="E44" i="1"/>
  <c r="C44" i="1"/>
  <c r="G38" i="1"/>
  <c r="F38" i="1"/>
  <c r="F37" i="1" s="1"/>
  <c r="E38" i="1"/>
  <c r="D38" i="1"/>
  <c r="D37" i="1" s="1"/>
  <c r="C38" i="1"/>
  <c r="G37" i="1"/>
  <c r="E37" i="1"/>
  <c r="C37" i="1"/>
  <c r="G35" i="1"/>
  <c r="F35" i="1"/>
  <c r="E35" i="1"/>
  <c r="D35" i="1"/>
  <c r="C35" i="1"/>
  <c r="G33" i="1"/>
  <c r="F33" i="1"/>
  <c r="E33" i="1"/>
  <c r="D33" i="1"/>
  <c r="C33" i="1"/>
  <c r="G27" i="1"/>
  <c r="F27" i="1"/>
  <c r="F26" i="1" s="1"/>
  <c r="E27" i="1"/>
  <c r="D27" i="1"/>
  <c r="D26" i="1" s="1"/>
  <c r="C27" i="1"/>
  <c r="G26" i="1"/>
  <c r="E26" i="1"/>
  <c r="C26" i="1"/>
  <c r="G22" i="1"/>
  <c r="F22" i="1"/>
  <c r="E22" i="1"/>
  <c r="D22" i="1"/>
  <c r="C22" i="1"/>
  <c r="G17" i="1"/>
  <c r="F17" i="1"/>
  <c r="E17" i="1"/>
  <c r="D17" i="1"/>
  <c r="C17" i="1"/>
  <c r="G14" i="1"/>
  <c r="F14" i="1"/>
  <c r="F13" i="1" s="1"/>
  <c r="F12" i="1" s="1"/>
  <c r="F11" i="1" s="1"/>
  <c r="E14" i="1"/>
  <c r="D14" i="1"/>
  <c r="D13" i="1" s="1"/>
  <c r="D12" i="1" s="1"/>
  <c r="D11" i="1" s="1"/>
  <c r="D287" i="1" s="1"/>
  <c r="C14" i="1"/>
  <c r="G13" i="1"/>
  <c r="G12" i="1" s="1"/>
  <c r="G11" i="1" s="1"/>
  <c r="E13" i="1"/>
  <c r="E12" i="1" s="1"/>
  <c r="E11" i="1" s="1"/>
  <c r="E287" i="1" s="1"/>
  <c r="C13" i="1"/>
  <c r="C12" i="1" s="1"/>
  <c r="C11" i="1" s="1"/>
</calcChain>
</file>

<file path=xl/sharedStrings.xml><?xml version="1.0" encoding="utf-8"?>
<sst xmlns="http://schemas.openxmlformats.org/spreadsheetml/2006/main" count="547" uniqueCount="467">
  <si>
    <t>CORPORACION GTL S DE RL DE CV</t>
  </si>
  <si>
    <t>NIT: CGT0907107E7</t>
  </si>
  <si>
    <t>BALANCE DE SALDOS</t>
  </si>
  <si>
    <t>DEL MES [07/2015]</t>
  </si>
  <si>
    <t>CUENTA</t>
  </si>
  <si>
    <t>NOMBRE</t>
  </si>
  <si>
    <t>SALDO ANTERIOR</t>
  </si>
  <si>
    <t>CARGOS</t>
  </si>
  <si>
    <t>ABONOS</t>
  </si>
  <si>
    <t>SALDO DEL MES</t>
  </si>
  <si>
    <t>SALDO ACTUAL</t>
  </si>
  <si>
    <t>1</t>
  </si>
  <si>
    <t xml:space="preserve"> ACTIVO</t>
  </si>
  <si>
    <t>1.1</t>
  </si>
  <si>
    <t xml:space="preserve">  ACTIVO CORRIENTE</t>
  </si>
  <si>
    <t>1.1.1</t>
  </si>
  <si>
    <t xml:space="preserve">   CAJA Y BANCOS</t>
  </si>
  <si>
    <t>1.1.1.02</t>
  </si>
  <si>
    <t xml:space="preserve">     CAJA CHICA MONEDA NACIONAL</t>
  </si>
  <si>
    <t>1.1.1.02.01</t>
  </si>
  <si>
    <t xml:space="preserve">       CAJA CHICA ADMINISTRACION</t>
  </si>
  <si>
    <t>1.1.1.02.02</t>
  </si>
  <si>
    <t xml:space="preserve">       CAJA CHICA CD. HIDALGO</t>
  </si>
  <si>
    <t>1.1.1.04</t>
  </si>
  <si>
    <t xml:space="preserve">     BANCOS MONEDA NACIONAL</t>
  </si>
  <si>
    <t>1.1.1.04.01</t>
  </si>
  <si>
    <t xml:space="preserve">       7567303, MN, BANAMEX</t>
  </si>
  <si>
    <t>1.1.1.04.02</t>
  </si>
  <si>
    <t xml:space="preserve">       9147490808, INVERSION MN, BANAMEX</t>
  </si>
  <si>
    <t>1.1.1.04.03</t>
  </si>
  <si>
    <t xml:space="preserve">       072180008323389808,  BANORTE</t>
  </si>
  <si>
    <t>1.1.1.04.04</t>
  </si>
  <si>
    <t xml:space="preserve">       0197849605, MN, BANCOMER</t>
  </si>
  <si>
    <t>1.1.1.05</t>
  </si>
  <si>
    <t xml:space="preserve">     BANCOS EN DOLARES</t>
  </si>
  <si>
    <t>1.1.1.05.01</t>
  </si>
  <si>
    <t xml:space="preserve">       9175208, US$, BANAMEX</t>
  </si>
  <si>
    <t>1.1.1.05.02</t>
  </si>
  <si>
    <t xml:space="preserve">       0197850255, US$, BANCOMER</t>
  </si>
  <si>
    <t>1.1.1.05.99</t>
  </si>
  <si>
    <t xml:space="preserve">       DIFERENCIAL CAMBIARIO</t>
  </si>
  <si>
    <t>1.1.2</t>
  </si>
  <si>
    <t xml:space="preserve">   CUENTAS POR COBRAR</t>
  </si>
  <si>
    <t>1.1.2.01</t>
  </si>
  <si>
    <t xml:space="preserve">     CLIENTES</t>
  </si>
  <si>
    <t>1.1.2.01.01</t>
  </si>
  <si>
    <t xml:space="preserve">       CLIENTE CORPORATIVOS</t>
  </si>
  <si>
    <t>1.1.2.01.02</t>
  </si>
  <si>
    <t xml:space="preserve">       CLIENTES REGIONALES</t>
  </si>
  <si>
    <t>1.1.2.01.03</t>
  </si>
  <si>
    <t xml:space="preserve">       CLIENTES FINALES</t>
  </si>
  <si>
    <t>1.1.2.01.04</t>
  </si>
  <si>
    <t xml:space="preserve">       CLIENTES AGENCIA DE CARGA</t>
  </si>
  <si>
    <t>1.1.2.01.05</t>
  </si>
  <si>
    <t xml:space="preserve">       CLIENTES CARGA ESPECIALIZADA</t>
  </si>
  <si>
    <t>1.1.2.02</t>
  </si>
  <si>
    <t xml:space="preserve">     ANTICIPOS POR  COBRAR</t>
  </si>
  <si>
    <t>1.1.2.02.02</t>
  </si>
  <si>
    <t xml:space="preserve">       ANTICIPO Y PRESTAMO A EMPLEADOS</t>
  </si>
  <si>
    <t>1.1.2.03</t>
  </si>
  <si>
    <t xml:space="preserve">     CUENTAS POR LIQUIDAR</t>
  </si>
  <si>
    <t>1.1.2.03.01</t>
  </si>
  <si>
    <t xml:space="preserve">       CUENTAS VARIAS POR LIQUIDAR</t>
  </si>
  <si>
    <t>1.1.2.06</t>
  </si>
  <si>
    <t xml:space="preserve">     IMPUESTOS POR LIQUIDAR</t>
  </si>
  <si>
    <t>1.1.2.06.01</t>
  </si>
  <si>
    <t xml:space="preserve">       PAGOS ANTICIPADOS ISR</t>
  </si>
  <si>
    <t>1.1.2.06.01.01</t>
  </si>
  <si>
    <t xml:space="preserve">         ISR MENSUAL</t>
  </si>
  <si>
    <t>1.1.2.06.01.02</t>
  </si>
  <si>
    <t xml:space="preserve">         ISR RETENIDO POR BANCOS</t>
  </si>
  <si>
    <t>1.1.2.06.01.99</t>
  </si>
  <si>
    <t xml:space="preserve">         SUBSIDIO AL EMPLEADO</t>
  </si>
  <si>
    <t>1.1.2.06.02</t>
  </si>
  <si>
    <t xml:space="preserve">       IVA ACREDITABLE</t>
  </si>
  <si>
    <t>1.1.2.06.03</t>
  </si>
  <si>
    <t xml:space="preserve">       IVA EFECTOS FISCALES AL PAGO</t>
  </si>
  <si>
    <t>1.1.4</t>
  </si>
  <si>
    <t xml:space="preserve">   PAGOS ANTICIPADOS</t>
  </si>
  <si>
    <t>1.1.4.01</t>
  </si>
  <si>
    <t xml:space="preserve">     PAGOS ANTICIPADOS</t>
  </si>
  <si>
    <t>1.1.4.01.02</t>
  </si>
  <si>
    <t xml:space="preserve">       GASTOS POR AMORTIZAR</t>
  </si>
  <si>
    <t>1.2</t>
  </si>
  <si>
    <t xml:space="preserve">  ACTIVO NO CORRIENTE</t>
  </si>
  <si>
    <t>1.2.1</t>
  </si>
  <si>
    <t xml:space="preserve">   PROPIEDAD PLANTA Y EQUIPO</t>
  </si>
  <si>
    <t>1.2.1.01</t>
  </si>
  <si>
    <t xml:space="preserve">     MOBILIARIO Y EQUIPO</t>
  </si>
  <si>
    <t>1.2.1.01.01</t>
  </si>
  <si>
    <t xml:space="preserve">       MOBILIARIO Y EQUIPO</t>
  </si>
  <si>
    <t>1.2.1.01.99</t>
  </si>
  <si>
    <t xml:space="preserve">       DEPRECIACION ACUM.  MOBILIARIO Y EQUIPO</t>
  </si>
  <si>
    <t>1.2.1.02</t>
  </si>
  <si>
    <t xml:space="preserve">     EQUIPO DE COMPUTO</t>
  </si>
  <si>
    <t>1.2.1.02.01</t>
  </si>
  <si>
    <t xml:space="preserve">       EQUIPO DE COMPUTO</t>
  </si>
  <si>
    <t>1.2.1.02.99</t>
  </si>
  <si>
    <t xml:space="preserve">       DEPRECIACION ACUM. EQUIPO DE COMPUTO</t>
  </si>
  <si>
    <t>1.2.1.03</t>
  </si>
  <si>
    <t xml:space="preserve">     SOFTWARE</t>
  </si>
  <si>
    <t>1.2.1.03.01</t>
  </si>
  <si>
    <t xml:space="preserve">       SOFTWARE</t>
  </si>
  <si>
    <t>1.2.1.05</t>
  </si>
  <si>
    <t xml:space="preserve">     VEHICULOS</t>
  </si>
  <si>
    <t>1.2.1.05.01</t>
  </si>
  <si>
    <t xml:space="preserve">       VEHICULOS</t>
  </si>
  <si>
    <t>1.2.1.05.99</t>
  </si>
  <si>
    <t xml:space="preserve">       DEPRECIACION ACUM. VEHICULOS</t>
  </si>
  <si>
    <t>1.2.1.06</t>
  </si>
  <si>
    <t xml:space="preserve">     HERRAMIENTAS</t>
  </si>
  <si>
    <t>1.2.1.06.01</t>
  </si>
  <si>
    <t xml:space="preserve">       HERRAMIENTAS</t>
  </si>
  <si>
    <t>1.2.1.06.99</t>
  </si>
  <si>
    <t xml:space="preserve">       DEPRECIACION ACUM. HERRAMIENTAS</t>
  </si>
  <si>
    <t>1.3</t>
  </si>
  <si>
    <t xml:space="preserve">  OTROS ACTIVOS</t>
  </si>
  <si>
    <t>1.3.1</t>
  </si>
  <si>
    <t xml:space="preserve">   OTROS ACTIVOS</t>
  </si>
  <si>
    <t>1.3.1.01</t>
  </si>
  <si>
    <t xml:space="preserve">     OTROS ACTIVOS</t>
  </si>
  <si>
    <t>1.3.1.01.02</t>
  </si>
  <si>
    <t xml:space="preserve">       DEPOSITOS EN GARANTIA</t>
  </si>
  <si>
    <t>1.4</t>
  </si>
  <si>
    <t xml:space="preserve">  ACTIVOS DIFERIDOS</t>
  </si>
  <si>
    <t>1.4.1</t>
  </si>
  <si>
    <t xml:space="preserve">   CARGOS DIFERIDOS</t>
  </si>
  <si>
    <t>1.4.1.01</t>
  </si>
  <si>
    <t xml:space="preserve">     CARGOS DIFERIDOS</t>
  </si>
  <si>
    <t>1.4.1.01.02</t>
  </si>
  <si>
    <t xml:space="preserve">       CONTRIBUCIONES A FAVOR</t>
  </si>
  <si>
    <t>1.4.1.01.03</t>
  </si>
  <si>
    <t xml:space="preserve">       ISR PAGADO POR ANTICIPADO</t>
  </si>
  <si>
    <t>2</t>
  </si>
  <si>
    <t xml:space="preserve"> PASIVOS</t>
  </si>
  <si>
    <t>2.1</t>
  </si>
  <si>
    <t xml:space="preserve">  PASIVO CORRIENTE</t>
  </si>
  <si>
    <t>2.1.1</t>
  </si>
  <si>
    <t xml:space="preserve">   CUENTAS POR PAGAR</t>
  </si>
  <si>
    <t>2.1.1.01</t>
  </si>
  <si>
    <t xml:space="preserve">     PROVEEDORES MONEDA NACIONAL</t>
  </si>
  <si>
    <t>2.1.1.01.01</t>
  </si>
  <si>
    <t xml:space="preserve">       PROVEEDORES LOCALES</t>
  </si>
  <si>
    <t>2.1.1.01.02</t>
  </si>
  <si>
    <t xml:space="preserve">       PROVEEDORES TRANSPORTISTAS</t>
  </si>
  <si>
    <t>2.1.1.02</t>
  </si>
  <si>
    <t xml:space="preserve">     PROVEEDORES EN DOLARES</t>
  </si>
  <si>
    <t>2.1.1.02.01</t>
  </si>
  <si>
    <t xml:space="preserve">       PROVEEDORES LOCALES US$</t>
  </si>
  <si>
    <t>2.1.1.02.02</t>
  </si>
  <si>
    <t xml:space="preserve">       PROVEEDORES EXTERIOR</t>
  </si>
  <si>
    <t>2.1.1.02.04</t>
  </si>
  <si>
    <t xml:space="preserve">       PROVEEDORES REGIONALES US$</t>
  </si>
  <si>
    <t>2.1.1.03</t>
  </si>
  <si>
    <t>2.1.1.03.02</t>
  </si>
  <si>
    <t xml:space="preserve">       ANTICIPO DE CLIENTES</t>
  </si>
  <si>
    <t>2.1.1.03.03</t>
  </si>
  <si>
    <t xml:space="preserve">       SUELDOS POR PAGAR</t>
  </si>
  <si>
    <t>2.1.1.03.04</t>
  </si>
  <si>
    <t xml:space="preserve">       PTU POR PAGAR</t>
  </si>
  <si>
    <t>2.1.1.04</t>
  </si>
  <si>
    <t xml:space="preserve">     IMPUESTOS , PROVISIONES POR PAGAR</t>
  </si>
  <si>
    <t>2.1.1.04.01</t>
  </si>
  <si>
    <t xml:space="preserve">       CUOTA PATRONAL IMSS</t>
  </si>
  <si>
    <t>2.1.1.04.02</t>
  </si>
  <si>
    <t xml:space="preserve">       CUOTA LABORAL IMSS</t>
  </si>
  <si>
    <t>2.1.1.04.03</t>
  </si>
  <si>
    <t xml:space="preserve">       IVA POR PAGAR</t>
  </si>
  <si>
    <t>2.1.1.04.04</t>
  </si>
  <si>
    <t xml:space="preserve">       RETENCIONES DE IVA</t>
  </si>
  <si>
    <t>2.1.1.04.05</t>
  </si>
  <si>
    <t xml:space="preserve">       ISR POR PAGAR PERSONAS MORALES</t>
  </si>
  <si>
    <t>2.1.1.04.06</t>
  </si>
  <si>
    <t xml:space="preserve">       ISR POR PAGAR RETENCIONES EMPLEADOS</t>
  </si>
  <si>
    <t>2.1.1.04.07</t>
  </si>
  <si>
    <t xml:space="preserve">       ISR POR PAGAR RETENCION ASIMILADOS</t>
  </si>
  <si>
    <t>2.1.1.04.08</t>
  </si>
  <si>
    <t xml:space="preserve">       ISR POR PAGAR RETENCION A TERCEROS</t>
  </si>
  <si>
    <t>2.1.1.04.09</t>
  </si>
  <si>
    <t xml:space="preserve">       INFONAVIT</t>
  </si>
  <si>
    <t>2.1.1.04.10</t>
  </si>
  <si>
    <t xml:space="preserve">       SEGURO DE RETIRO</t>
  </si>
  <si>
    <t>2.1.1.04.11</t>
  </si>
  <si>
    <t xml:space="preserve">       IMPUESTO SOBRE NOMINA 3%</t>
  </si>
  <si>
    <t>2.1.1.06</t>
  </si>
  <si>
    <t xml:space="preserve">     OTRAS CUENTAS POR PAGAR</t>
  </si>
  <si>
    <t>2.1.1.06.01</t>
  </si>
  <si>
    <t xml:space="preserve">       ACREEDORES</t>
  </si>
  <si>
    <t>3</t>
  </si>
  <si>
    <t xml:space="preserve"> PATRIMONIO</t>
  </si>
  <si>
    <t>3.1</t>
  </si>
  <si>
    <t xml:space="preserve">  PATRIMONIO</t>
  </si>
  <si>
    <t>3.1.1</t>
  </si>
  <si>
    <t xml:space="preserve">   CAPITAL Y RESERVAS</t>
  </si>
  <si>
    <t>3.1.1.01</t>
  </si>
  <si>
    <t xml:space="preserve">     CAPITAL AUTORIZADO, SUSCRITO Y PAGADO</t>
  </si>
  <si>
    <t>3.1.1.01.01</t>
  </si>
  <si>
    <t xml:space="preserve">       CAPITAL PAGADO</t>
  </si>
  <si>
    <t>3.1.1.01.03</t>
  </si>
  <si>
    <t xml:space="preserve">       ACCIONES POR SUSCRIBIR</t>
  </si>
  <si>
    <t>3.1.1.02</t>
  </si>
  <si>
    <t xml:space="preserve">     RESERVA LEGAL</t>
  </si>
  <si>
    <t>3.1.1.02.01</t>
  </si>
  <si>
    <t xml:space="preserve">       RESERVA LEGAL ACUMULADA</t>
  </si>
  <si>
    <t>3.1.2</t>
  </si>
  <si>
    <t xml:space="preserve">   SUPERAVIT O DEFICIT</t>
  </si>
  <si>
    <t>3.1.2.01</t>
  </si>
  <si>
    <t xml:space="preserve">     SUPERAVIT O DEFICIT</t>
  </si>
  <si>
    <t>3.1.2.01.01</t>
  </si>
  <si>
    <t xml:space="preserve">       UTILIDADES ACUMULADAS</t>
  </si>
  <si>
    <t>4</t>
  </si>
  <si>
    <t xml:space="preserve"> INGRESOS</t>
  </si>
  <si>
    <t>4.1</t>
  </si>
  <si>
    <t xml:space="preserve">  INGRESOS SERVICIOS  LOCALES</t>
  </si>
  <si>
    <t>4.1.1</t>
  </si>
  <si>
    <t xml:space="preserve">   INGRESOS  SERVICIOS TERRESTRE</t>
  </si>
  <si>
    <t>4.1.1.01</t>
  </si>
  <si>
    <t xml:space="preserve">     FTL (COMPLETO)</t>
  </si>
  <si>
    <t>4.1.1.01.01</t>
  </si>
  <si>
    <t xml:space="preserve">       FLETE TERRESTRE LOCAL</t>
  </si>
  <si>
    <t>4.1.1.01.02</t>
  </si>
  <si>
    <t xml:space="preserve">       FLETE TERRESTRE NACIONAL</t>
  </si>
  <si>
    <t>4.1.1.01.03</t>
  </si>
  <si>
    <t xml:space="preserve">       FLETE TERRESTRE INTERNACIONAL</t>
  </si>
  <si>
    <t>4.1.1.01.05</t>
  </si>
  <si>
    <t xml:space="preserve">       CUSTODIO (SEGURIDAD)</t>
  </si>
  <si>
    <t>4.1.1.01.06</t>
  </si>
  <si>
    <t xml:space="preserve">       MANIOBRAS DE CARGA Y DESCARGA</t>
  </si>
  <si>
    <t>4.1.1.01.07</t>
  </si>
  <si>
    <t xml:space="preserve">       MANEJOS ADUANALES MEXICANO</t>
  </si>
  <si>
    <t>4.1.1.01.08</t>
  </si>
  <si>
    <t xml:space="preserve">       MANEJOS ADUANALES C.A.</t>
  </si>
  <si>
    <t>4.1.1.01.10</t>
  </si>
  <si>
    <t xml:space="preserve">       ELABORACION DE DOCUMENTOS</t>
  </si>
  <si>
    <t>4.1.1.01.13</t>
  </si>
  <si>
    <t xml:space="preserve">       DEMORAS</t>
  </si>
  <si>
    <t>4.1.1.01.99</t>
  </si>
  <si>
    <t xml:space="preserve">       OTROS INGRESOS</t>
  </si>
  <si>
    <t>4.1.1.02</t>
  </si>
  <si>
    <t xml:space="preserve">     LTL (CONSOLIDADO)</t>
  </si>
  <si>
    <t>4.1.1.02.01</t>
  </si>
  <si>
    <t xml:space="preserve">       FLETE TERRETRE INTERNACIONAL</t>
  </si>
  <si>
    <t>4.1.1.02.02</t>
  </si>
  <si>
    <t>4.1.1.02.03</t>
  </si>
  <si>
    <t>4.1.1.02.04</t>
  </si>
  <si>
    <t xml:space="preserve">       RECOLECCION Y/O ENTREGA DE MERCADERIA</t>
  </si>
  <si>
    <t>4.1.1.02.05</t>
  </si>
  <si>
    <t>4.1.1.02.06</t>
  </si>
  <si>
    <t>4.1.1.02.09</t>
  </si>
  <si>
    <t>4.1.1.02.10</t>
  </si>
  <si>
    <t xml:space="preserve">       NOTIFICACION DE DOCUMENTOS</t>
  </si>
  <si>
    <t>4.1.1.02.11</t>
  </si>
  <si>
    <t xml:space="preserve">       SEGURIDAD DE MERCADERIA</t>
  </si>
  <si>
    <t>4.1.1.02.99</t>
  </si>
  <si>
    <t>4.2</t>
  </si>
  <si>
    <t xml:space="preserve">  INGRESOS POR EXPORTACIONES</t>
  </si>
  <si>
    <t>4.2.1</t>
  </si>
  <si>
    <t xml:space="preserve">   INGRESOS SERVICIOS TERRESTRE</t>
  </si>
  <si>
    <t>4.2.1.01</t>
  </si>
  <si>
    <t xml:space="preserve">     FTL (COMPLETOS)</t>
  </si>
  <si>
    <t>4.2.1.01.02</t>
  </si>
  <si>
    <t>4.2.1.01.03</t>
  </si>
  <si>
    <t>4.2.1.01.05</t>
  </si>
  <si>
    <t>4.2.1.01.06</t>
  </si>
  <si>
    <t>4.2.1.01.07</t>
  </si>
  <si>
    <t>4.2.1.01.08</t>
  </si>
  <si>
    <t>4.2.1.01.09</t>
  </si>
  <si>
    <t xml:space="preserve">       REVISION FISICA Y/O GASTOS EN ADUANA</t>
  </si>
  <si>
    <t>4.2.1.01.10</t>
  </si>
  <si>
    <t>4.2.1.01.13</t>
  </si>
  <si>
    <t>4.2.1.01.99</t>
  </si>
  <si>
    <t>4.2.1.02</t>
  </si>
  <si>
    <t xml:space="preserve">     LTL  (CONSOLIDADO</t>
  </si>
  <si>
    <t>4.2.1.02.01</t>
  </si>
  <si>
    <t>4.2.1.02.02</t>
  </si>
  <si>
    <t>4.2.1.02.03</t>
  </si>
  <si>
    <t>4.2.1.02.04</t>
  </si>
  <si>
    <t>4.2.1.02.05</t>
  </si>
  <si>
    <t xml:space="preserve">       MANEJOS ADUANALES MEXICANOS</t>
  </si>
  <si>
    <t>4.2.1.02.06</t>
  </si>
  <si>
    <t>4.2.1.02.07</t>
  </si>
  <si>
    <t>4.2.1.02.08</t>
  </si>
  <si>
    <t xml:space="preserve">       ALMACENAJE</t>
  </si>
  <si>
    <t>4.2.1.02.09</t>
  </si>
  <si>
    <t>4.2.1.02.10</t>
  </si>
  <si>
    <t>4.2.1.02.11</t>
  </si>
  <si>
    <t>4.2.1.02.99</t>
  </si>
  <si>
    <t>5</t>
  </si>
  <si>
    <t xml:space="preserve"> COSTOS DE OPERACION</t>
  </si>
  <si>
    <t>5.1</t>
  </si>
  <si>
    <t xml:space="preserve">  COSTOS SERVICIOS LOCALES</t>
  </si>
  <si>
    <t>5.1.1</t>
  </si>
  <si>
    <t xml:space="preserve">   COSTOS SERVICIOS TERRESTRE</t>
  </si>
  <si>
    <t>5.1.1.01</t>
  </si>
  <si>
    <t xml:space="preserve">     COSTOS FTL (COMPLETO)</t>
  </si>
  <si>
    <t>5.1.1.01.01</t>
  </si>
  <si>
    <t>5.1.1.01.02</t>
  </si>
  <si>
    <t>5.1.1.01.03</t>
  </si>
  <si>
    <t>5.1.1.01.07</t>
  </si>
  <si>
    <t>5.1.1.01.10</t>
  </si>
  <si>
    <t>5.1.1.01.13</t>
  </si>
  <si>
    <t>5.1.1.01.99</t>
  </si>
  <si>
    <t xml:space="preserve">       OTROS GASTOS</t>
  </si>
  <si>
    <t>5.1.1.02</t>
  </si>
  <si>
    <t xml:space="preserve">     COSTOS LTL (CONSOLIDADO)</t>
  </si>
  <si>
    <t>5.1.1.02.01</t>
  </si>
  <si>
    <t>5.1.1.02.02</t>
  </si>
  <si>
    <t>5.1.1.02.03</t>
  </si>
  <si>
    <t>5.1.1.02.04</t>
  </si>
  <si>
    <t>5.1.1.02.05</t>
  </si>
  <si>
    <t>5.1.1.02.06</t>
  </si>
  <si>
    <t>5.1.1.02.09</t>
  </si>
  <si>
    <t>5.1.1.02.10</t>
  </si>
  <si>
    <t>5.1.1.02.99</t>
  </si>
  <si>
    <t>5.2</t>
  </si>
  <si>
    <t xml:space="preserve">  COSTOS POR SERVICIOS DE EXPORTACION</t>
  </si>
  <si>
    <t>5.2.1</t>
  </si>
  <si>
    <t>5.2.1.01</t>
  </si>
  <si>
    <t xml:space="preserve">     COSTOS FTL (COMPLETOS)</t>
  </si>
  <si>
    <t>5.2.1.01.02</t>
  </si>
  <si>
    <t>5.2.1.01.03</t>
  </si>
  <si>
    <t>5.2.1.01.05</t>
  </si>
  <si>
    <t>5.2.1.01.06</t>
  </si>
  <si>
    <t>5.2.1.01.07</t>
  </si>
  <si>
    <t>5.2.1.01.08</t>
  </si>
  <si>
    <t>5.2.1.01.10</t>
  </si>
  <si>
    <t>5.2.1.01.13</t>
  </si>
  <si>
    <t>5.2.1.01.99</t>
  </si>
  <si>
    <t>5.2.1.02</t>
  </si>
  <si>
    <t xml:space="preserve">     COSTOS LTL  (CONSOLIDADO)</t>
  </si>
  <si>
    <t>5.2.1.02.01</t>
  </si>
  <si>
    <t>5.2.1.02.02</t>
  </si>
  <si>
    <t xml:space="preserve">       CUSTODIOS (SEGURIDAD)</t>
  </si>
  <si>
    <t>5.2.1.02.03</t>
  </si>
  <si>
    <t>5.2.1.02.04</t>
  </si>
  <si>
    <t>5.2.1.02.05</t>
  </si>
  <si>
    <t>5.2.1.02.06</t>
  </si>
  <si>
    <t>5.2.1.02.07</t>
  </si>
  <si>
    <t>5.2.1.02.08</t>
  </si>
  <si>
    <t>5.2.1.02.09</t>
  </si>
  <si>
    <t>5.2.1.02.10</t>
  </si>
  <si>
    <t>5.2.1.02.11</t>
  </si>
  <si>
    <t>5.2.1.02.12</t>
  </si>
  <si>
    <t xml:space="preserve">       MANEJOS EN ORIGEN Y/O DESTINO</t>
  </si>
  <si>
    <t>5.2.1.02.99</t>
  </si>
  <si>
    <t>6</t>
  </si>
  <si>
    <t xml:space="preserve"> GASTOS DE OPERACION</t>
  </si>
  <si>
    <t>6.1</t>
  </si>
  <si>
    <t xml:space="preserve">  GASTOS DE OPERACION</t>
  </si>
  <si>
    <t>6.1.1</t>
  </si>
  <si>
    <t xml:space="preserve">   GASTOS DE VENTAS</t>
  </si>
  <si>
    <t>6.1.1.01</t>
  </si>
  <si>
    <t xml:space="preserve">     GASTOS FIJOS DE VENTAS</t>
  </si>
  <si>
    <t>6.1.1.01.01</t>
  </si>
  <si>
    <t xml:space="preserve">       SUELDOS Y SALARIOS</t>
  </si>
  <si>
    <t>6.1.1.01.02</t>
  </si>
  <si>
    <t xml:space="preserve">       ASIMILADOS A SALARIOS</t>
  </si>
  <si>
    <t>6.1.1.01.03</t>
  </si>
  <si>
    <t>6.1.1.01.06</t>
  </si>
  <si>
    <t xml:space="preserve">       VACACIONES</t>
  </si>
  <si>
    <t>6.1.1.01.09</t>
  </si>
  <si>
    <t xml:space="preserve">       CELULARES</t>
  </si>
  <si>
    <t>6.1.1.01.18</t>
  </si>
  <si>
    <t xml:space="preserve">       RETIRO CESANTIA Y VEJEZ</t>
  </si>
  <si>
    <t>6.1.1.01.19</t>
  </si>
  <si>
    <t>6.1.1.01.20</t>
  </si>
  <si>
    <t>6.1.1.02</t>
  </si>
  <si>
    <t xml:space="preserve">     GASTOS VARIABLES DE VENTAS</t>
  </si>
  <si>
    <t>6.1.1.02.01</t>
  </si>
  <si>
    <t xml:space="preserve">       COMISIONES SOBRE VENTAS</t>
  </si>
  <si>
    <t>6.1.1.02.03</t>
  </si>
  <si>
    <t xml:space="preserve">       PAPELERIA Y UTILES DE OFICINA</t>
  </si>
  <si>
    <t>6.1.1.02.05</t>
  </si>
  <si>
    <t xml:space="preserve">       ATENCION A CLIENTES</t>
  </si>
  <si>
    <t>6.1.1.02.06</t>
  </si>
  <si>
    <t xml:space="preserve">       GASTOS DE REPRESENTACION Y VIATICOS</t>
  </si>
  <si>
    <t>6.1.1.02.07</t>
  </si>
  <si>
    <t xml:space="preserve">       MANTENIMIENTO Y REPARACIONES DE OFICINA</t>
  </si>
  <si>
    <t>6.1.1.02.08</t>
  </si>
  <si>
    <t xml:space="preserve">       PUBLICIDAD</t>
  </si>
  <si>
    <t>6.1.1.02.12</t>
  </si>
  <si>
    <t xml:space="preserve">       COMBUSTIBLE, PARQUEO, DEPRECIACION</t>
  </si>
  <si>
    <t>6.1.1.02.98</t>
  </si>
  <si>
    <t xml:space="preserve">       GASTOS VARIOS</t>
  </si>
  <si>
    <t>6.1.1.02.99</t>
  </si>
  <si>
    <t xml:space="preserve">       GASTOS SIN DOCUMENTO LEGAL</t>
  </si>
  <si>
    <t>6.1.2</t>
  </si>
  <si>
    <t xml:space="preserve">   GASTOS DE ADMINISTRACION</t>
  </si>
  <si>
    <t>6.1.2.01</t>
  </si>
  <si>
    <t xml:space="preserve">     GASTOS FIJOS DE ADMINISTRACION</t>
  </si>
  <si>
    <t>6.1.2.01.01</t>
  </si>
  <si>
    <t>6.1.2.01.02</t>
  </si>
  <si>
    <t>6.1.2.01.03</t>
  </si>
  <si>
    <t>6.1.2.01.04</t>
  </si>
  <si>
    <t xml:space="preserve">       BONIFICACION</t>
  </si>
  <si>
    <t>6.1.2.01.05</t>
  </si>
  <si>
    <t xml:space="preserve">       AGUINALDO</t>
  </si>
  <si>
    <t>6.1.2.01.06</t>
  </si>
  <si>
    <t>6.1.2.01.07</t>
  </si>
  <si>
    <t xml:space="preserve">       INDEMNIZACIONES</t>
  </si>
  <si>
    <t>6.1.2.01.08</t>
  </si>
  <si>
    <t xml:space="preserve">       ALQUILERES Y ARRENDAMIENTOS</t>
  </si>
  <si>
    <t>6.1.2.01.09</t>
  </si>
  <si>
    <t>6.1.2.01.10</t>
  </si>
  <si>
    <t xml:space="preserve">       TELEFONOS</t>
  </si>
  <si>
    <t>6.1.2.01.11</t>
  </si>
  <si>
    <t xml:space="preserve">       COURIER</t>
  </si>
  <si>
    <t>6.1.2.01.12</t>
  </si>
  <si>
    <t xml:space="preserve">       ENERGIA ELECTRICA</t>
  </si>
  <si>
    <t>6.1.2.01.13</t>
  </si>
  <si>
    <t xml:space="preserve">       INTERNET</t>
  </si>
  <si>
    <t>6.1.2.01.20</t>
  </si>
  <si>
    <t>6.1.2.01.21</t>
  </si>
  <si>
    <t>6.1.2.01.22</t>
  </si>
  <si>
    <t xml:space="preserve">       IMPUESTOS SOBRE NOMINA 3%</t>
  </si>
  <si>
    <t>6.1.2.02</t>
  </si>
  <si>
    <t xml:space="preserve">     GASTOS VARIABLES DE ADMINISTRACION</t>
  </si>
  <si>
    <t>6.1.2.02.01</t>
  </si>
  <si>
    <t xml:space="preserve">       COMISIONES</t>
  </si>
  <si>
    <t>6.1.2.02.02</t>
  </si>
  <si>
    <t xml:space="preserve">       SERVICIOS PRESTADOS POR TERCEROS</t>
  </si>
  <si>
    <t>6.1.2.02.03</t>
  </si>
  <si>
    <t>6.1.2.02.05</t>
  </si>
  <si>
    <t>6.1.2.02.06</t>
  </si>
  <si>
    <t>6.1.2.02.07</t>
  </si>
  <si>
    <t xml:space="preserve">       MANTENIMIENTO Y REPARACIONES DE OFICINAS</t>
  </si>
  <si>
    <t>6.1.2.02.08</t>
  </si>
  <si>
    <t>6.1.2.02.10</t>
  </si>
  <si>
    <t xml:space="preserve">       MANTENIMIENTO Y GASTOS DE COMPUTACION</t>
  </si>
  <si>
    <t>6.1.2.02.11</t>
  </si>
  <si>
    <t xml:space="preserve">       GASTOS DE CAFETERIA Y SUMINISTROS DE LIMPIEZA</t>
  </si>
  <si>
    <t>6.1.2.02.98</t>
  </si>
  <si>
    <t>6.1.2.02.99</t>
  </si>
  <si>
    <t xml:space="preserve">       GASTOS SIN DOCUMENTACION LEGAL</t>
  </si>
  <si>
    <t>7</t>
  </si>
  <si>
    <t xml:space="preserve"> OTROS INGRESOS Y PRODUCTOS FINANCIEROS</t>
  </si>
  <si>
    <t>7.1</t>
  </si>
  <si>
    <t xml:space="preserve">  OTROS INGRESOS Y PRODUCTOS FINANCIEROS</t>
  </si>
  <si>
    <t>7.1.1</t>
  </si>
  <si>
    <t xml:space="preserve">   OTROS INGRESOS</t>
  </si>
  <si>
    <t>7.1.1.01</t>
  </si>
  <si>
    <t xml:space="preserve">     INGRESOS AFECTOS</t>
  </si>
  <si>
    <t>7.1.1.01.01</t>
  </si>
  <si>
    <t xml:space="preserve">       GANANCIA EN CAMBIO DE MONEDA (DIFERENCIAL CAMBIARIO)</t>
  </si>
  <si>
    <t>7.1.1.01.99</t>
  </si>
  <si>
    <t>7.1.1.02</t>
  </si>
  <si>
    <t xml:space="preserve">     INGRESOS NO AFECTOS</t>
  </si>
  <si>
    <t>7.1.1.02.01</t>
  </si>
  <si>
    <t xml:space="preserve">       INTERESES BANCARIOS</t>
  </si>
  <si>
    <t>8</t>
  </si>
  <si>
    <t xml:space="preserve"> OTROS GASTOS Y PRODUCTOS FINANCIEROS</t>
  </si>
  <si>
    <t>8.1</t>
  </si>
  <si>
    <t xml:space="preserve">  OTROS GASTOS Y PRODUCTOS FINANCIEROS</t>
  </si>
  <si>
    <t>8.1.1</t>
  </si>
  <si>
    <t xml:space="preserve">   OTROS GASTOS</t>
  </si>
  <si>
    <t>8.1.1.01</t>
  </si>
  <si>
    <t xml:space="preserve">     GASTOS DEDUCIBLES</t>
  </si>
  <si>
    <t>8.1.1.01.01</t>
  </si>
  <si>
    <t xml:space="preserve">       PERDIDA EN CAMBIO DE MONEDA (DIFERENCIAL CAMBIARIO)</t>
  </si>
  <si>
    <t>8.1.1.01.02</t>
  </si>
  <si>
    <t>8.1.1.01.03</t>
  </si>
  <si>
    <t xml:space="preserve">       GASTOS Y COMISIONES BANCARIAS</t>
  </si>
  <si>
    <t>8.1.1.02</t>
  </si>
  <si>
    <t xml:space="preserve">     GASTOS NO DEDUCIBLES</t>
  </si>
  <si>
    <t>8.1.1.02.02</t>
  </si>
  <si>
    <t xml:space="preserve">       GASTOS DE EJERCICIOS ANTERIORES</t>
  </si>
  <si>
    <t>8.1.1.02.99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</si>
</sst>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22">
    <font>
      <sz val="10"/>
      <color rgb="FF000000"/>
      <name val="Arial"/>
    </font>
    <font>
      <sz val="20"/>
      <name val="Arial Black"/>
      <family val="2"/>
    </font>
    <font>
      <sz val="11"/>
      <name val="Questrial"/>
    </font>
    <font>
      <sz val="12"/>
      <name val="Arial"/>
      <family val="2"/>
    </font>
    <font>
      <sz val="20"/>
      <name val="Arial"/>
      <family val="2"/>
    </font>
    <font>
      <sz val="20"/>
      <name val="Questrial"/>
    </font>
    <font>
      <b/>
      <sz val="20"/>
      <name val="Arial Narrow"/>
      <family val="2"/>
    </font>
    <font>
      <sz val="18"/>
      <name val="Arial"/>
      <family val="2"/>
    </font>
    <font>
      <sz val="18"/>
      <name val="Questrial"/>
    </font>
    <font>
      <sz val="16"/>
      <name val="Arial Narrow"/>
      <family val="2"/>
    </font>
    <font>
      <sz val="14"/>
      <name val="Arial"/>
      <family val="2"/>
    </font>
    <font>
      <b/>
      <sz val="14"/>
      <name val="Questrial"/>
    </font>
    <font>
      <sz val="14"/>
      <name val="Questrial"/>
    </font>
    <font>
      <i/>
      <sz val="16"/>
      <name val="Arial Narrow"/>
      <family val="2"/>
    </font>
    <font>
      <sz val="10"/>
      <name val="Arial"/>
      <family val="2"/>
    </font>
    <font>
      <sz val="9"/>
      <name val="Questrial"/>
    </font>
    <font>
      <sz val="10"/>
      <name val="Arial"/>
      <family val="2"/>
    </font>
    <font>
      <sz val="10"/>
      <name val="Questrial"/>
    </font>
    <font>
      <b/>
      <sz val="10"/>
      <name val="Questrial"/>
    </font>
    <font>
      <b/>
      <sz val="10"/>
      <name val="Arial"/>
      <family val="2"/>
    </font>
    <font>
      <sz val="12"/>
      <name val="Questrial"/>
    </font>
    <font>
      <b/>
      <sz val="12"/>
      <name val="Quest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7" fillId="0" borderId="0" xfId="0" applyNumberFormat="1" applyFont="1"/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horizontal="right" wrapText="1"/>
    </xf>
    <xf numFmtId="0" fontId="17" fillId="0" borderId="0" xfId="0" applyFont="1"/>
    <xf numFmtId="49" fontId="18" fillId="0" borderId="0" xfId="0" applyNumberFormat="1" applyFont="1"/>
    <xf numFmtId="0" fontId="18" fillId="0" borderId="0" xfId="0" applyFont="1" applyAlignment="1">
      <alignment wrapText="1"/>
    </xf>
    <xf numFmtId="164" fontId="18" fillId="0" borderId="0" xfId="0" applyNumberFormat="1" applyFont="1" applyAlignment="1">
      <alignment horizontal="right" wrapText="1"/>
    </xf>
    <xf numFmtId="0" fontId="19" fillId="0" borderId="0" xfId="0" applyFont="1"/>
    <xf numFmtId="0" fontId="18" fillId="0" borderId="0" xfId="0" applyFont="1"/>
    <xf numFmtId="49" fontId="20" fillId="0" borderId="8" xfId="0" applyNumberFormat="1" applyFont="1" applyBorder="1"/>
    <xf numFmtId="0" fontId="21" fillId="0" borderId="9" xfId="0" applyFont="1" applyBorder="1" applyAlignment="1">
      <alignment horizontal="center" wrapText="1"/>
    </xf>
    <xf numFmtId="164" fontId="21" fillId="0" borderId="9" xfId="0" applyNumberFormat="1" applyFont="1" applyBorder="1" applyAlignment="1">
      <alignment horizontal="right" wrapText="1"/>
    </xf>
    <xf numFmtId="164" fontId="21" fillId="0" borderId="10" xfId="0" applyNumberFormat="1" applyFont="1" applyBorder="1" applyAlignment="1">
      <alignment horizontal="right" wrapText="1"/>
    </xf>
    <xf numFmtId="40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9" fillId="0" borderId="4" xfId="0" applyFont="1" applyBorder="1" applyAlignment="1">
      <alignment horizontal="center" vertical="center" wrapText="1"/>
    </xf>
    <xf numFmtId="0" fontId="16" fillId="0" borderId="7" xfId="0" applyFont="1" applyBorder="1"/>
    <xf numFmtId="0" fontId="9" fillId="0" borderId="3" xfId="0" applyFont="1" applyBorder="1" applyAlignment="1">
      <alignment horizontal="center" vertical="center" wrapText="1"/>
    </xf>
    <xf numFmtId="0" fontId="16" fillId="0" borderId="6" xfId="0" applyFont="1" applyBorder="1"/>
    <xf numFmtId="22" fontId="15" fillId="0" borderId="1" xfId="0" applyNumberFormat="1" applyFont="1" applyBorder="1" applyAlignment="1">
      <alignment horizontal="right" vertical="center"/>
    </xf>
    <xf numFmtId="0" fontId="16" fillId="0" borderId="1" xfId="0" applyFont="1" applyBorder="1"/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6" fillId="0" borderId="5" xfId="0" applyFont="1" applyBorder="1"/>
    <xf numFmtId="0" fontId="3" fillId="0" borderId="0" xfId="0" applyFont="1" applyAlignment="1">
      <alignment horizontal="left"/>
    </xf>
    <xf numFmtId="164" fontId="17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pane ySplit="8" topLeftCell="A84" activePane="bottomLeft" state="frozen"/>
      <selection pane="bottomLeft" activeCell="H93" sqref="H93"/>
    </sheetView>
  </sheetViews>
  <sheetFormatPr baseColWidth="10" defaultColWidth="17.28515625" defaultRowHeight="15" customHeight="1"/>
  <cols>
    <col min="1" max="1" width="17.5703125" customWidth="1"/>
    <col min="2" max="2" width="60.7109375" customWidth="1"/>
    <col min="3" max="6" width="21.42578125" customWidth="1"/>
    <col min="7" max="7" width="21.5703125" customWidth="1"/>
    <col min="8" max="8" width="13.7109375" customWidth="1"/>
    <col min="9" max="12" width="11.42578125" customWidth="1"/>
    <col min="13" max="26" width="10.7109375" customWidth="1"/>
  </cols>
  <sheetData>
    <row r="1" spans="1:26" ht="36" customHeight="1">
      <c r="A1" s="26" t="s">
        <v>0</v>
      </c>
      <c r="B1" s="27"/>
      <c r="C1" s="27"/>
      <c r="D1" s="27"/>
      <c r="E1" s="27"/>
      <c r="F1" s="27"/>
      <c r="G1" s="2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7.25" customHeight="1">
      <c r="A2" s="39" t="s">
        <v>1</v>
      </c>
      <c r="B2" s="27"/>
      <c r="C2" s="27"/>
      <c r="D2" s="27"/>
      <c r="E2" s="27"/>
      <c r="F2" s="27"/>
      <c r="G2" s="27"/>
      <c r="H2" s="2"/>
      <c r="I2" s="3"/>
      <c r="J2" s="3"/>
      <c r="K2" s="3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>
      <c r="A3" s="36" t="s">
        <v>2</v>
      </c>
      <c r="B3" s="27"/>
      <c r="C3" s="27"/>
      <c r="D3" s="27"/>
      <c r="E3" s="27"/>
      <c r="F3" s="27"/>
      <c r="G3" s="27"/>
      <c r="H3" s="4"/>
      <c r="I3" s="5"/>
      <c r="J3" s="5"/>
      <c r="K3" s="5"/>
      <c r="L3" s="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>
      <c r="A4" s="34" t="s">
        <v>3</v>
      </c>
      <c r="B4" s="27"/>
      <c r="C4" s="27"/>
      <c r="D4" s="27"/>
      <c r="E4" s="27"/>
      <c r="F4" s="27"/>
      <c r="G4" s="27"/>
      <c r="H4" s="6"/>
      <c r="I4" s="7"/>
      <c r="J4" s="8"/>
      <c r="K4" s="8"/>
      <c r="L4" s="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>
      <c r="A5" s="35"/>
      <c r="B5" s="27"/>
      <c r="C5" s="27"/>
      <c r="D5" s="27"/>
      <c r="E5" s="27"/>
      <c r="F5" s="27"/>
      <c r="G5" s="27"/>
      <c r="H5" s="9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9.75" customHeight="1">
      <c r="A6" s="32">
        <v>42460.674398148149</v>
      </c>
      <c r="B6" s="33"/>
      <c r="C6" s="33"/>
      <c r="D6" s="33"/>
      <c r="E6" s="33"/>
      <c r="F6" s="33"/>
      <c r="G6" s="33"/>
      <c r="H6" s="6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7.25" customHeight="1">
      <c r="A7" s="37" t="s">
        <v>4</v>
      </c>
      <c r="B7" s="30" t="s">
        <v>5</v>
      </c>
      <c r="C7" s="28" t="s">
        <v>6</v>
      </c>
      <c r="D7" s="28" t="s">
        <v>7</v>
      </c>
      <c r="E7" s="28" t="s">
        <v>8</v>
      </c>
      <c r="F7" s="28" t="s">
        <v>9</v>
      </c>
      <c r="G7" s="28" t="s">
        <v>10</v>
      </c>
      <c r="H7" s="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0.25" customHeight="1">
      <c r="A8" s="38"/>
      <c r="B8" s="31"/>
      <c r="C8" s="29"/>
      <c r="D8" s="29"/>
      <c r="E8" s="29"/>
      <c r="F8" s="29"/>
      <c r="G8" s="29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2.75" customHeight="1">
      <c r="A9" s="12"/>
      <c r="B9" s="13"/>
      <c r="C9" s="14"/>
      <c r="D9" s="14"/>
      <c r="E9" s="14"/>
      <c r="F9" s="14"/>
      <c r="G9" s="14"/>
      <c r="H9" s="9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2.75" customHeight="1">
      <c r="A10" s="12"/>
      <c r="B10" s="13"/>
      <c r="C10" s="14"/>
      <c r="D10" s="14"/>
      <c r="E10" s="14"/>
      <c r="F10" s="14"/>
      <c r="G10" s="14"/>
      <c r="H10" s="9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2.75" customHeight="1">
      <c r="A11" s="16" t="s">
        <v>11</v>
      </c>
      <c r="B11" s="17" t="s">
        <v>12</v>
      </c>
      <c r="C11" s="18">
        <f t="shared" ref="C11:G11" si="0">SUBTOTAL(9,C12:C71)</f>
        <v>6454934.6199999992</v>
      </c>
      <c r="D11" s="18">
        <f t="shared" si="0"/>
        <v>4034870.93</v>
      </c>
      <c r="E11" s="18">
        <f t="shared" si="0"/>
        <v>3883175.1300000004</v>
      </c>
      <c r="F11" s="18">
        <f t="shared" si="0"/>
        <v>151695.79999999999</v>
      </c>
      <c r="G11" s="18">
        <f t="shared" si="0"/>
        <v>6606630.4200000009</v>
      </c>
      <c r="H11" s="19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12.75" customHeight="1">
      <c r="A12" s="16" t="s">
        <v>13</v>
      </c>
      <c r="B12" s="17" t="s">
        <v>14</v>
      </c>
      <c r="C12" s="18">
        <f t="shared" ref="C12:G12" si="1">SUBTOTAL(9,C13:C46)</f>
        <v>6183318.4499999993</v>
      </c>
      <c r="D12" s="18">
        <f t="shared" si="1"/>
        <v>4034870.93</v>
      </c>
      <c r="E12" s="18">
        <f t="shared" si="1"/>
        <v>3841736.1300000004</v>
      </c>
      <c r="F12" s="18">
        <f t="shared" si="1"/>
        <v>193134.8</v>
      </c>
      <c r="G12" s="18">
        <f t="shared" si="1"/>
        <v>6376453.2500000009</v>
      </c>
      <c r="H12" s="19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12.75" customHeight="1">
      <c r="A13" s="16" t="s">
        <v>15</v>
      </c>
      <c r="B13" s="17" t="s">
        <v>16</v>
      </c>
      <c r="C13" s="18">
        <f t="shared" ref="C13:G13" si="2">SUBTOTAL(9,C14:C25)</f>
        <v>190609.11</v>
      </c>
      <c r="D13" s="18">
        <f t="shared" si="2"/>
        <v>2476178.89</v>
      </c>
      <c r="E13" s="18">
        <f t="shared" si="2"/>
        <v>2401839.6300000004</v>
      </c>
      <c r="F13" s="18">
        <f t="shared" si="2"/>
        <v>74339.25999999998</v>
      </c>
      <c r="G13" s="18">
        <f t="shared" si="2"/>
        <v>264948.37</v>
      </c>
      <c r="H13" s="19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12.75" customHeight="1">
      <c r="A14" s="16" t="s">
        <v>17</v>
      </c>
      <c r="B14" s="17" t="s">
        <v>18</v>
      </c>
      <c r="C14" s="18">
        <f t="shared" ref="C14:G14" si="3">SUBTOTAL(9,C15:C16)</f>
        <v>22253.919999999998</v>
      </c>
      <c r="D14" s="18">
        <f t="shared" si="3"/>
        <v>0</v>
      </c>
      <c r="E14" s="18">
        <f t="shared" si="3"/>
        <v>0</v>
      </c>
      <c r="F14" s="18">
        <f t="shared" si="3"/>
        <v>0</v>
      </c>
      <c r="G14" s="18">
        <f t="shared" si="3"/>
        <v>22253.919999999998</v>
      </c>
      <c r="H14" s="19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12.75" customHeight="1">
      <c r="A15" s="12" t="s">
        <v>19</v>
      </c>
      <c r="B15" s="13" t="s">
        <v>20</v>
      </c>
      <c r="C15" s="14">
        <v>10154.75</v>
      </c>
      <c r="D15" s="14">
        <v>0</v>
      </c>
      <c r="E15" s="14">
        <v>0</v>
      </c>
      <c r="F15" s="14">
        <v>0</v>
      </c>
      <c r="G15" s="14">
        <v>10154.75</v>
      </c>
      <c r="H15" s="9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2.75" customHeight="1">
      <c r="A16" s="12" t="s">
        <v>21</v>
      </c>
      <c r="B16" s="13" t="s">
        <v>22</v>
      </c>
      <c r="C16" s="14">
        <v>12099.17</v>
      </c>
      <c r="D16" s="14">
        <v>0</v>
      </c>
      <c r="E16" s="14">
        <v>0</v>
      </c>
      <c r="F16" s="14">
        <v>0</v>
      </c>
      <c r="G16" s="14">
        <v>12099.17</v>
      </c>
      <c r="H16" s="9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2.75" customHeight="1">
      <c r="A17" s="16" t="s">
        <v>23</v>
      </c>
      <c r="B17" s="17" t="s">
        <v>24</v>
      </c>
      <c r="C17" s="18">
        <f t="shared" ref="C17:G17" si="4">SUBTOTAL(9,C18:C21)</f>
        <v>28388.45</v>
      </c>
      <c r="D17" s="18">
        <f t="shared" si="4"/>
        <v>1283276.8500000001</v>
      </c>
      <c r="E17" s="18">
        <f t="shared" si="4"/>
        <v>1257845.7</v>
      </c>
      <c r="F17" s="18">
        <f t="shared" si="4"/>
        <v>25431.15</v>
      </c>
      <c r="G17" s="18">
        <f t="shared" si="4"/>
        <v>53819.600000000006</v>
      </c>
      <c r="H17" s="19"/>
      <c r="I17" s="20">
        <v>53819.600000000006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2.75" customHeight="1">
      <c r="A18" s="12" t="s">
        <v>25</v>
      </c>
      <c r="B18" s="13" t="s">
        <v>26</v>
      </c>
      <c r="C18" s="14">
        <v>12983.28</v>
      </c>
      <c r="D18" s="14">
        <v>1047755.49</v>
      </c>
      <c r="E18" s="14">
        <v>1038638.82</v>
      </c>
      <c r="F18" s="14">
        <v>9116.67</v>
      </c>
      <c r="G18" s="14">
        <v>22099.95</v>
      </c>
      <c r="H18" s="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2.75" customHeight="1">
      <c r="A19" s="12" t="s">
        <v>27</v>
      </c>
      <c r="B19" s="13" t="s">
        <v>28</v>
      </c>
      <c r="C19" s="14">
        <v>1047.0899999999999</v>
      </c>
      <c r="D19" s="14">
        <v>0</v>
      </c>
      <c r="E19" s="14">
        <v>0</v>
      </c>
      <c r="F19" s="14">
        <v>0</v>
      </c>
      <c r="G19" s="14">
        <v>1047.0899999999999</v>
      </c>
      <c r="H19" s="9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2.75" customHeight="1">
      <c r="A20" s="12" t="s">
        <v>29</v>
      </c>
      <c r="B20" s="13" t="s">
        <v>30</v>
      </c>
      <c r="C20" s="14">
        <v>6688.47</v>
      </c>
      <c r="D20" s="14">
        <v>0</v>
      </c>
      <c r="E20" s="14">
        <v>0</v>
      </c>
      <c r="F20" s="14">
        <v>0</v>
      </c>
      <c r="G20" s="14">
        <v>6688.47</v>
      </c>
      <c r="H20" s="9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2.75" customHeight="1">
      <c r="A21" s="12" t="s">
        <v>31</v>
      </c>
      <c r="B21" s="13" t="s">
        <v>32</v>
      </c>
      <c r="C21" s="14">
        <v>7669.61</v>
      </c>
      <c r="D21" s="14">
        <v>235521.36</v>
      </c>
      <c r="E21" s="14">
        <v>219206.88</v>
      </c>
      <c r="F21" s="14">
        <v>16314.48</v>
      </c>
      <c r="G21" s="14">
        <v>23984.09</v>
      </c>
      <c r="H21" s="9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2.75" customHeight="1">
      <c r="A22" s="16" t="s">
        <v>33</v>
      </c>
      <c r="B22" s="17" t="s">
        <v>34</v>
      </c>
      <c r="C22" s="18">
        <f t="shared" ref="C22:G22" si="5">SUBTOTAL(9,C23:C25)</f>
        <v>139966.74</v>
      </c>
      <c r="D22" s="18">
        <f t="shared" si="5"/>
        <v>1192902.04</v>
      </c>
      <c r="E22" s="18">
        <f t="shared" si="5"/>
        <v>1143993.93</v>
      </c>
      <c r="F22" s="18">
        <f t="shared" si="5"/>
        <v>48908.109999999986</v>
      </c>
      <c r="G22" s="18">
        <f t="shared" si="5"/>
        <v>188874.84999999998</v>
      </c>
      <c r="H22" s="19"/>
      <c r="I22" s="20">
        <v>188874.84999999998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2.75" customHeight="1">
      <c r="A23" s="12" t="s">
        <v>35</v>
      </c>
      <c r="B23" s="13" t="s">
        <v>36</v>
      </c>
      <c r="C23" s="14">
        <v>97627.45</v>
      </c>
      <c r="D23" s="14">
        <v>933644.68</v>
      </c>
      <c r="E23" s="14">
        <v>1002321.25</v>
      </c>
      <c r="F23" s="14">
        <v>-68676.570000000007</v>
      </c>
      <c r="G23" s="14">
        <v>28950.880000000001</v>
      </c>
      <c r="H23" s="9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2.75" customHeight="1">
      <c r="A24" s="12" t="s">
        <v>37</v>
      </c>
      <c r="B24" s="13" t="s">
        <v>38</v>
      </c>
      <c r="C24" s="14">
        <v>43072.93</v>
      </c>
      <c r="D24" s="14">
        <v>259257.36</v>
      </c>
      <c r="E24" s="14">
        <v>141672.68</v>
      </c>
      <c r="F24" s="14">
        <v>117584.68</v>
      </c>
      <c r="G24" s="14">
        <v>160657.60999999999</v>
      </c>
      <c r="H24" s="9"/>
      <c r="I24" s="15">
        <f>+I17+I22</f>
        <v>242694.44999999998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2.75" customHeight="1">
      <c r="A25" s="12" t="s">
        <v>39</v>
      </c>
      <c r="B25" s="13" t="s">
        <v>40</v>
      </c>
      <c r="C25" s="14">
        <v>-733.64</v>
      </c>
      <c r="D25" s="14">
        <v>0</v>
      </c>
      <c r="E25" s="14">
        <v>0</v>
      </c>
      <c r="F25" s="14">
        <v>0</v>
      </c>
      <c r="G25" s="14">
        <v>-733.64</v>
      </c>
      <c r="H25" s="9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2.75" customHeight="1">
      <c r="A26" s="16" t="s">
        <v>41</v>
      </c>
      <c r="B26" s="17" t="s">
        <v>42</v>
      </c>
      <c r="C26" s="18">
        <f t="shared" ref="C26:G26" si="6">SUBTOTAL(9,C27:C43)</f>
        <v>5940289.5399999982</v>
      </c>
      <c r="D26" s="18">
        <f t="shared" si="6"/>
        <v>1558692.0399999998</v>
      </c>
      <c r="E26" s="18">
        <f t="shared" si="6"/>
        <v>1431160.42</v>
      </c>
      <c r="F26" s="18">
        <f t="shared" si="6"/>
        <v>127531.62000000001</v>
      </c>
      <c r="G26" s="18">
        <f t="shared" si="6"/>
        <v>6067821.1600000011</v>
      </c>
      <c r="H26" s="19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2.75" customHeight="1">
      <c r="A27" s="16" t="s">
        <v>43</v>
      </c>
      <c r="B27" s="17" t="s">
        <v>44</v>
      </c>
      <c r="C27" s="18">
        <f t="shared" ref="C27:G27" si="7">SUBTOTAL(9,C28:C32)</f>
        <v>4794322.25</v>
      </c>
      <c r="D27" s="18">
        <f t="shared" si="7"/>
        <v>1373143.46</v>
      </c>
      <c r="E27" s="18">
        <f t="shared" si="7"/>
        <v>1375655.64</v>
      </c>
      <c r="F27" s="18">
        <f t="shared" si="7"/>
        <v>-2512.179999999993</v>
      </c>
      <c r="G27" s="18">
        <f t="shared" si="7"/>
        <v>4791810.07</v>
      </c>
      <c r="H27" s="19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2.75" customHeight="1">
      <c r="A28" s="12" t="s">
        <v>45</v>
      </c>
      <c r="B28" s="13" t="s">
        <v>46</v>
      </c>
      <c r="C28" s="14">
        <v>674275.85</v>
      </c>
      <c r="D28" s="14">
        <v>355210.89</v>
      </c>
      <c r="E28" s="14">
        <v>496997.77</v>
      </c>
      <c r="F28" s="14">
        <v>-141786.88</v>
      </c>
      <c r="G28" s="14">
        <v>532488.97</v>
      </c>
      <c r="H28" s="9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2.75" customHeight="1">
      <c r="A29" s="12" t="s">
        <v>47</v>
      </c>
      <c r="B29" s="13" t="s">
        <v>48</v>
      </c>
      <c r="C29" s="14">
        <v>3614641.19</v>
      </c>
      <c r="D29" s="14">
        <v>733752.83</v>
      </c>
      <c r="E29" s="14">
        <v>457249.94</v>
      </c>
      <c r="F29" s="14">
        <v>276502.89</v>
      </c>
      <c r="G29" s="14">
        <v>3891144.08</v>
      </c>
      <c r="H29" s="9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2.75" customHeight="1">
      <c r="A30" s="12" t="s">
        <v>49</v>
      </c>
      <c r="B30" s="13" t="s">
        <v>50</v>
      </c>
      <c r="C30" s="14">
        <v>506571.06</v>
      </c>
      <c r="D30" s="14">
        <v>284179.74</v>
      </c>
      <c r="E30" s="14">
        <v>421407.93</v>
      </c>
      <c r="F30" s="14">
        <v>-137228.19</v>
      </c>
      <c r="G30" s="14">
        <v>369342.87</v>
      </c>
      <c r="H30" s="9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2.75" customHeight="1">
      <c r="A31" s="12" t="s">
        <v>51</v>
      </c>
      <c r="B31" s="13" t="s">
        <v>52</v>
      </c>
      <c r="C31" s="14">
        <v>42454.79</v>
      </c>
      <c r="D31" s="14">
        <v>0</v>
      </c>
      <c r="E31" s="14">
        <v>0</v>
      </c>
      <c r="F31" s="14">
        <v>0</v>
      </c>
      <c r="G31" s="14">
        <v>42454.79</v>
      </c>
      <c r="H31" s="9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2.75" customHeight="1">
      <c r="A32" s="12" t="s">
        <v>53</v>
      </c>
      <c r="B32" s="13" t="s">
        <v>54</v>
      </c>
      <c r="C32" s="14">
        <v>-43620.639999999999</v>
      </c>
      <c r="D32" s="14">
        <v>0</v>
      </c>
      <c r="E32" s="14">
        <v>0</v>
      </c>
      <c r="F32" s="14">
        <v>0</v>
      </c>
      <c r="G32" s="14">
        <v>-43620.639999999999</v>
      </c>
      <c r="H32" s="9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2.75" customHeight="1">
      <c r="A33" s="16" t="s">
        <v>55</v>
      </c>
      <c r="B33" s="17" t="s">
        <v>56</v>
      </c>
      <c r="C33" s="18">
        <f t="shared" ref="C33:G33" si="8">SUBTOTAL(9,C34)</f>
        <v>5000</v>
      </c>
      <c r="D33" s="18">
        <f t="shared" si="8"/>
        <v>0</v>
      </c>
      <c r="E33" s="18">
        <f t="shared" si="8"/>
        <v>0</v>
      </c>
      <c r="F33" s="18">
        <f t="shared" si="8"/>
        <v>0</v>
      </c>
      <c r="G33" s="18">
        <f t="shared" si="8"/>
        <v>5000</v>
      </c>
      <c r="H33" s="19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2.75" customHeight="1">
      <c r="A34" s="12" t="s">
        <v>57</v>
      </c>
      <c r="B34" s="13" t="s">
        <v>58</v>
      </c>
      <c r="C34" s="14">
        <v>5000</v>
      </c>
      <c r="D34" s="14">
        <v>0</v>
      </c>
      <c r="E34" s="14">
        <v>0</v>
      </c>
      <c r="F34" s="14">
        <v>0</v>
      </c>
      <c r="G34" s="14">
        <v>5000</v>
      </c>
      <c r="H34" s="9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2.75" customHeight="1">
      <c r="A35" s="16" t="s">
        <v>59</v>
      </c>
      <c r="B35" s="17" t="s">
        <v>60</v>
      </c>
      <c r="C35" s="18">
        <f t="shared" ref="C35:G35" si="9">SUBTOTAL(9,C36)</f>
        <v>99530.52</v>
      </c>
      <c r="D35" s="18">
        <f t="shared" si="9"/>
        <v>58453</v>
      </c>
      <c r="E35" s="18">
        <f t="shared" si="9"/>
        <v>50285.61</v>
      </c>
      <c r="F35" s="18">
        <f t="shared" si="9"/>
        <v>8167.39</v>
      </c>
      <c r="G35" s="18">
        <f t="shared" si="9"/>
        <v>107697.91</v>
      </c>
      <c r="H35" s="19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2.75" customHeight="1">
      <c r="A36" s="12" t="s">
        <v>61</v>
      </c>
      <c r="B36" s="13" t="s">
        <v>62</v>
      </c>
      <c r="C36" s="14">
        <v>99530.52</v>
      </c>
      <c r="D36" s="14">
        <v>58453</v>
      </c>
      <c r="E36" s="14">
        <v>50285.61</v>
      </c>
      <c r="F36" s="14">
        <v>8167.39</v>
      </c>
      <c r="G36" s="14">
        <v>107697.91</v>
      </c>
      <c r="H36" s="9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2.75" customHeight="1">
      <c r="A37" s="16" t="s">
        <v>63</v>
      </c>
      <c r="B37" s="17" t="s">
        <v>64</v>
      </c>
      <c r="C37" s="18">
        <f t="shared" ref="C37:G37" si="10">SUBTOTAL(9,C38:C43)</f>
        <v>1041436.7699999999</v>
      </c>
      <c r="D37" s="18">
        <f t="shared" si="10"/>
        <v>127095.57999999999</v>
      </c>
      <c r="E37" s="18">
        <f t="shared" si="10"/>
        <v>5219.17</v>
      </c>
      <c r="F37" s="18">
        <f t="shared" si="10"/>
        <v>121876.40999999999</v>
      </c>
      <c r="G37" s="18">
        <f t="shared" si="10"/>
        <v>1163313.1800000002</v>
      </c>
      <c r="H37" s="19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2.75" customHeight="1">
      <c r="A38" s="16" t="s">
        <v>65</v>
      </c>
      <c r="B38" s="17" t="s">
        <v>66</v>
      </c>
      <c r="C38" s="18">
        <f t="shared" ref="C38:G38" si="11">SUBTOTAL(9,C39:C41)</f>
        <v>8433.15</v>
      </c>
      <c r="D38" s="18">
        <f t="shared" si="11"/>
        <v>1205.26</v>
      </c>
      <c r="E38" s="18">
        <f t="shared" si="11"/>
        <v>1494</v>
      </c>
      <c r="F38" s="18">
        <f t="shared" si="11"/>
        <v>-288.74</v>
      </c>
      <c r="G38" s="18">
        <f t="shared" si="11"/>
        <v>8144.41</v>
      </c>
      <c r="H38" s="19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2.75" customHeight="1">
      <c r="A39" s="12" t="s">
        <v>67</v>
      </c>
      <c r="B39" s="13" t="s">
        <v>68</v>
      </c>
      <c r="C39" s="14">
        <v>2321.04</v>
      </c>
      <c r="D39" s="14">
        <v>0</v>
      </c>
      <c r="E39" s="14">
        <v>0</v>
      </c>
      <c r="F39" s="14">
        <v>0</v>
      </c>
      <c r="G39" s="14">
        <v>2321.04</v>
      </c>
      <c r="H39" s="9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2.75" customHeight="1">
      <c r="A40" s="12" t="s">
        <v>69</v>
      </c>
      <c r="B40" s="13" t="s">
        <v>70</v>
      </c>
      <c r="C40" s="14">
        <v>102.77</v>
      </c>
      <c r="D40" s="14">
        <v>0.09</v>
      </c>
      <c r="E40" s="14">
        <v>0</v>
      </c>
      <c r="F40" s="14">
        <v>0.09</v>
      </c>
      <c r="G40" s="14">
        <v>102.86</v>
      </c>
      <c r="H40" s="9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2.75" customHeight="1">
      <c r="A41" s="12" t="s">
        <v>71</v>
      </c>
      <c r="B41" s="13" t="s">
        <v>72</v>
      </c>
      <c r="C41" s="14">
        <v>6009.34</v>
      </c>
      <c r="D41" s="14">
        <v>1205.17</v>
      </c>
      <c r="E41" s="14">
        <v>1494</v>
      </c>
      <c r="F41" s="14">
        <v>-288.83</v>
      </c>
      <c r="G41" s="14">
        <v>5720.51</v>
      </c>
      <c r="H41" s="9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2.75" customHeight="1">
      <c r="A42" s="12" t="s">
        <v>73</v>
      </c>
      <c r="B42" s="13" t="s">
        <v>74</v>
      </c>
      <c r="C42" s="14">
        <v>-468280.77</v>
      </c>
      <c r="D42" s="14">
        <v>635.16999999999996</v>
      </c>
      <c r="E42" s="14">
        <v>0</v>
      </c>
      <c r="F42" s="14">
        <v>635.16999999999996</v>
      </c>
      <c r="G42" s="14">
        <v>-467645.6</v>
      </c>
      <c r="H42" s="9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2.75" customHeight="1">
      <c r="A43" s="12" t="s">
        <v>75</v>
      </c>
      <c r="B43" s="13" t="s">
        <v>76</v>
      </c>
      <c r="C43" s="14">
        <v>1501284.39</v>
      </c>
      <c r="D43" s="14">
        <v>125255.15</v>
      </c>
      <c r="E43" s="14">
        <v>3725.17</v>
      </c>
      <c r="F43" s="14">
        <v>121529.98</v>
      </c>
      <c r="G43" s="14">
        <v>1622814.37</v>
      </c>
      <c r="H43" s="9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2.75" customHeight="1">
      <c r="A44" s="16" t="s">
        <v>77</v>
      </c>
      <c r="B44" s="17" t="s">
        <v>78</v>
      </c>
      <c r="C44" s="18">
        <f t="shared" ref="C44:G44" si="12">SUBTOTAL(9,C45:C46)</f>
        <v>52419.8</v>
      </c>
      <c r="D44" s="18">
        <f t="shared" si="12"/>
        <v>0</v>
      </c>
      <c r="E44" s="18">
        <f t="shared" si="12"/>
        <v>8736.08</v>
      </c>
      <c r="F44" s="18">
        <f t="shared" si="12"/>
        <v>-8736.08</v>
      </c>
      <c r="G44" s="18">
        <f t="shared" si="12"/>
        <v>43683.72</v>
      </c>
      <c r="H44" s="19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2.75" customHeight="1">
      <c r="A45" s="16" t="s">
        <v>79</v>
      </c>
      <c r="B45" s="17" t="s">
        <v>80</v>
      </c>
      <c r="C45" s="18">
        <f t="shared" ref="C45:G45" si="13">SUBTOTAL(9,C46)</f>
        <v>52419.8</v>
      </c>
      <c r="D45" s="18">
        <f t="shared" si="13"/>
        <v>0</v>
      </c>
      <c r="E45" s="18">
        <f t="shared" si="13"/>
        <v>8736.08</v>
      </c>
      <c r="F45" s="18">
        <f t="shared" si="13"/>
        <v>-8736.08</v>
      </c>
      <c r="G45" s="18">
        <f t="shared" si="13"/>
        <v>43683.72</v>
      </c>
      <c r="H45" s="19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2.75" customHeight="1">
      <c r="A46" s="12" t="s">
        <v>81</v>
      </c>
      <c r="B46" s="13" t="s">
        <v>82</v>
      </c>
      <c r="C46" s="14">
        <v>52419.8</v>
      </c>
      <c r="D46" s="14">
        <v>0</v>
      </c>
      <c r="E46" s="14">
        <v>8736.08</v>
      </c>
      <c r="F46" s="14">
        <v>-8736.08</v>
      </c>
      <c r="G46" s="14">
        <v>43683.72</v>
      </c>
      <c r="H46" s="9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2.75" customHeight="1">
      <c r="A47" s="16" t="s">
        <v>83</v>
      </c>
      <c r="B47" s="17" t="s">
        <v>84</v>
      </c>
      <c r="C47" s="18">
        <f t="shared" ref="C47:G47" si="14">SUBTOTAL(9,C48:C62)</f>
        <v>75109.59</v>
      </c>
      <c r="D47" s="18">
        <f t="shared" si="14"/>
        <v>0</v>
      </c>
      <c r="E47" s="18">
        <f t="shared" si="14"/>
        <v>0</v>
      </c>
      <c r="F47" s="18">
        <f t="shared" si="14"/>
        <v>0</v>
      </c>
      <c r="G47" s="18">
        <f t="shared" si="14"/>
        <v>75109.59</v>
      </c>
      <c r="H47" s="19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2.75" customHeight="1">
      <c r="A48" s="16" t="s">
        <v>85</v>
      </c>
      <c r="B48" s="17" t="s">
        <v>86</v>
      </c>
      <c r="C48" s="18">
        <f t="shared" ref="C48:G48" si="15">SUBTOTAL(9,C49:C62)</f>
        <v>75109.59</v>
      </c>
      <c r="D48" s="18">
        <f t="shared" si="15"/>
        <v>0</v>
      </c>
      <c r="E48" s="18">
        <f t="shared" si="15"/>
        <v>0</v>
      </c>
      <c r="F48" s="18">
        <f t="shared" si="15"/>
        <v>0</v>
      </c>
      <c r="G48" s="18">
        <f t="shared" si="15"/>
        <v>75109.59</v>
      </c>
      <c r="H48" s="19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2.75" customHeight="1">
      <c r="A49" s="16" t="s">
        <v>87</v>
      </c>
      <c r="B49" s="17" t="s">
        <v>88</v>
      </c>
      <c r="C49" s="18">
        <f t="shared" ref="C49:G49" si="16">SUBTOTAL(9,C50:C51)</f>
        <v>6640.28</v>
      </c>
      <c r="D49" s="18">
        <f t="shared" si="16"/>
        <v>0</v>
      </c>
      <c r="E49" s="18">
        <f t="shared" si="16"/>
        <v>0</v>
      </c>
      <c r="F49" s="18">
        <f t="shared" si="16"/>
        <v>0</v>
      </c>
      <c r="G49" s="18">
        <f t="shared" si="16"/>
        <v>6640.28</v>
      </c>
      <c r="H49" s="19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2.75" customHeight="1">
      <c r="A50" s="12" t="s">
        <v>89</v>
      </c>
      <c r="B50" s="13" t="s">
        <v>90</v>
      </c>
      <c r="C50" s="14">
        <v>7157.48</v>
      </c>
      <c r="D50" s="14">
        <v>0</v>
      </c>
      <c r="E50" s="14">
        <v>0</v>
      </c>
      <c r="F50" s="14">
        <v>0</v>
      </c>
      <c r="G50" s="14">
        <v>7157.48</v>
      </c>
      <c r="H50" s="9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2.75" customHeight="1">
      <c r="A51" s="12" t="s">
        <v>91</v>
      </c>
      <c r="B51" s="13" t="s">
        <v>92</v>
      </c>
      <c r="C51" s="14">
        <v>-517.20000000000005</v>
      </c>
      <c r="D51" s="14">
        <v>0</v>
      </c>
      <c r="E51" s="14">
        <v>0</v>
      </c>
      <c r="F51" s="14">
        <v>0</v>
      </c>
      <c r="G51" s="14">
        <v>-517.20000000000005</v>
      </c>
      <c r="H51" s="9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2.75" customHeight="1">
      <c r="A52" s="16" t="s">
        <v>93</v>
      </c>
      <c r="B52" s="17" t="s">
        <v>94</v>
      </c>
      <c r="C52" s="18">
        <f t="shared" ref="C52:G52" si="17">SUBTOTAL(9,C53:C54)</f>
        <v>35642.050000000003</v>
      </c>
      <c r="D52" s="18">
        <f t="shared" si="17"/>
        <v>0</v>
      </c>
      <c r="E52" s="18">
        <f t="shared" si="17"/>
        <v>0</v>
      </c>
      <c r="F52" s="18">
        <f t="shared" si="17"/>
        <v>0</v>
      </c>
      <c r="G52" s="18">
        <f t="shared" si="17"/>
        <v>35642.050000000003</v>
      </c>
      <c r="H52" s="19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2.75" customHeight="1">
      <c r="A53" s="12" t="s">
        <v>95</v>
      </c>
      <c r="B53" s="13" t="s">
        <v>96</v>
      </c>
      <c r="C53" s="14">
        <v>113571.72</v>
      </c>
      <c r="D53" s="14">
        <v>0</v>
      </c>
      <c r="E53" s="14">
        <v>0</v>
      </c>
      <c r="F53" s="14">
        <v>0</v>
      </c>
      <c r="G53" s="14">
        <v>113571.72</v>
      </c>
      <c r="H53" s="9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2.75" customHeight="1">
      <c r="A54" s="12" t="s">
        <v>97</v>
      </c>
      <c r="B54" s="13" t="s">
        <v>98</v>
      </c>
      <c r="C54" s="14">
        <v>-77929.67</v>
      </c>
      <c r="D54" s="14">
        <v>0</v>
      </c>
      <c r="E54" s="14">
        <v>0</v>
      </c>
      <c r="F54" s="14">
        <v>0</v>
      </c>
      <c r="G54" s="14">
        <v>-77929.67</v>
      </c>
      <c r="H54" s="9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2.75" customHeight="1">
      <c r="A55" s="16" t="s">
        <v>99</v>
      </c>
      <c r="B55" s="17" t="s">
        <v>100</v>
      </c>
      <c r="C55" s="18">
        <f t="shared" ref="C55:G55" si="18">SUBTOTAL(9,C56)</f>
        <v>877.26</v>
      </c>
      <c r="D55" s="18">
        <f t="shared" si="18"/>
        <v>0</v>
      </c>
      <c r="E55" s="18">
        <f t="shared" si="18"/>
        <v>0</v>
      </c>
      <c r="F55" s="18">
        <f t="shared" si="18"/>
        <v>0</v>
      </c>
      <c r="G55" s="18">
        <f t="shared" si="18"/>
        <v>877.26</v>
      </c>
      <c r="H55" s="19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2.75" customHeight="1">
      <c r="A56" s="12" t="s">
        <v>101</v>
      </c>
      <c r="B56" s="13" t="s">
        <v>102</v>
      </c>
      <c r="C56" s="14">
        <v>877.26</v>
      </c>
      <c r="D56" s="14">
        <v>0</v>
      </c>
      <c r="E56" s="14">
        <v>0</v>
      </c>
      <c r="F56" s="14">
        <v>0</v>
      </c>
      <c r="G56" s="14">
        <v>877.26</v>
      </c>
      <c r="H56" s="9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2.75" customHeight="1">
      <c r="A57" s="16" t="s">
        <v>103</v>
      </c>
      <c r="B57" s="17" t="s">
        <v>104</v>
      </c>
      <c r="C57" s="18">
        <f t="shared" ref="C57:G57" si="19">SUBTOTAL(9,C58:C59)</f>
        <v>0</v>
      </c>
      <c r="D57" s="18">
        <f t="shared" si="19"/>
        <v>0</v>
      </c>
      <c r="E57" s="18">
        <f t="shared" si="19"/>
        <v>0</v>
      </c>
      <c r="F57" s="18">
        <f t="shared" si="19"/>
        <v>0</v>
      </c>
      <c r="G57" s="18">
        <f t="shared" si="19"/>
        <v>0</v>
      </c>
      <c r="H57" s="19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2.75" customHeight="1">
      <c r="A58" s="12" t="s">
        <v>105</v>
      </c>
      <c r="B58" s="13" t="s">
        <v>106</v>
      </c>
      <c r="C58" s="14">
        <v>6896</v>
      </c>
      <c r="D58" s="14">
        <v>0</v>
      </c>
      <c r="E58" s="14">
        <v>0</v>
      </c>
      <c r="F58" s="14">
        <v>0</v>
      </c>
      <c r="G58" s="14">
        <v>6896</v>
      </c>
      <c r="H58" s="9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2.75" customHeight="1">
      <c r="A59" s="12" t="s">
        <v>107</v>
      </c>
      <c r="B59" s="13" t="s">
        <v>108</v>
      </c>
      <c r="C59" s="14">
        <v>-6896</v>
      </c>
      <c r="D59" s="14">
        <v>0</v>
      </c>
      <c r="E59" s="14">
        <v>0</v>
      </c>
      <c r="F59" s="14">
        <v>0</v>
      </c>
      <c r="G59" s="14">
        <v>-6896</v>
      </c>
      <c r="H59" s="9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2.75" customHeight="1">
      <c r="A60" s="16" t="s">
        <v>109</v>
      </c>
      <c r="B60" s="17" t="s">
        <v>110</v>
      </c>
      <c r="C60" s="18">
        <f t="shared" ref="C60:G60" si="20">SUBTOTAL(9,C61:C62)</f>
        <v>31950</v>
      </c>
      <c r="D60" s="18">
        <f t="shared" si="20"/>
        <v>0</v>
      </c>
      <c r="E60" s="18">
        <f t="shared" si="20"/>
        <v>0</v>
      </c>
      <c r="F60" s="18">
        <f t="shared" si="20"/>
        <v>0</v>
      </c>
      <c r="G60" s="18">
        <f t="shared" si="20"/>
        <v>31950</v>
      </c>
      <c r="H60" s="19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2.75" customHeight="1">
      <c r="A61" s="12" t="s">
        <v>111</v>
      </c>
      <c r="B61" s="13" t="s">
        <v>112</v>
      </c>
      <c r="C61" s="14">
        <v>73000</v>
      </c>
      <c r="D61" s="14">
        <v>0</v>
      </c>
      <c r="E61" s="14">
        <v>0</v>
      </c>
      <c r="F61" s="14">
        <v>0</v>
      </c>
      <c r="G61" s="14">
        <v>73000</v>
      </c>
      <c r="H61" s="9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2.75" customHeight="1">
      <c r="A62" s="12" t="s">
        <v>113</v>
      </c>
      <c r="B62" s="13" t="s">
        <v>114</v>
      </c>
      <c r="C62" s="14">
        <v>-41050</v>
      </c>
      <c r="D62" s="14">
        <v>0</v>
      </c>
      <c r="E62" s="14">
        <v>0</v>
      </c>
      <c r="F62" s="14">
        <v>0</v>
      </c>
      <c r="G62" s="14">
        <v>-41050</v>
      </c>
      <c r="H62" s="9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2.75" customHeight="1">
      <c r="A63" s="16" t="s">
        <v>115</v>
      </c>
      <c r="B63" s="17" t="s">
        <v>116</v>
      </c>
      <c r="C63" s="18">
        <f t="shared" ref="C63:G63" si="21">SUBTOTAL(9,C64:C66)</f>
        <v>15708.58</v>
      </c>
      <c r="D63" s="18">
        <f t="shared" si="21"/>
        <v>0</v>
      </c>
      <c r="E63" s="18">
        <f t="shared" si="21"/>
        <v>0</v>
      </c>
      <c r="F63" s="18">
        <f t="shared" si="21"/>
        <v>0</v>
      </c>
      <c r="G63" s="18">
        <f t="shared" si="21"/>
        <v>15708.58</v>
      </c>
      <c r="H63" s="19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2.75" customHeight="1">
      <c r="A64" s="16" t="s">
        <v>117</v>
      </c>
      <c r="B64" s="17" t="s">
        <v>118</v>
      </c>
      <c r="C64" s="18">
        <f t="shared" ref="C64:G64" si="22">SUBTOTAL(9,C65:C66)</f>
        <v>15708.58</v>
      </c>
      <c r="D64" s="18">
        <f t="shared" si="22"/>
        <v>0</v>
      </c>
      <c r="E64" s="18">
        <f t="shared" si="22"/>
        <v>0</v>
      </c>
      <c r="F64" s="18">
        <f t="shared" si="22"/>
        <v>0</v>
      </c>
      <c r="G64" s="18">
        <f t="shared" si="22"/>
        <v>15708.58</v>
      </c>
      <c r="H64" s="19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2.75" customHeight="1">
      <c r="A65" s="16" t="s">
        <v>119</v>
      </c>
      <c r="B65" s="17" t="s">
        <v>120</v>
      </c>
      <c r="C65" s="18">
        <f t="shared" ref="C65:G65" si="23">SUBTOTAL(9,C66)</f>
        <v>15708.58</v>
      </c>
      <c r="D65" s="18">
        <f t="shared" si="23"/>
        <v>0</v>
      </c>
      <c r="E65" s="18">
        <f t="shared" si="23"/>
        <v>0</v>
      </c>
      <c r="F65" s="18">
        <f t="shared" si="23"/>
        <v>0</v>
      </c>
      <c r="G65" s="18">
        <f t="shared" si="23"/>
        <v>15708.58</v>
      </c>
      <c r="H65" s="19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2.75" customHeight="1">
      <c r="A66" s="12" t="s">
        <v>121</v>
      </c>
      <c r="B66" s="13" t="s">
        <v>122</v>
      </c>
      <c r="C66" s="14">
        <v>15708.58</v>
      </c>
      <c r="D66" s="14">
        <v>0</v>
      </c>
      <c r="E66" s="14">
        <v>0</v>
      </c>
      <c r="F66" s="14">
        <v>0</v>
      </c>
      <c r="G66" s="14">
        <v>15708.58</v>
      </c>
      <c r="H66" s="9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2.75" customHeight="1">
      <c r="A67" s="16" t="s">
        <v>123</v>
      </c>
      <c r="B67" s="17" t="s">
        <v>124</v>
      </c>
      <c r="C67" s="18">
        <f t="shared" ref="C67:G67" si="24">SUBTOTAL(9,C68:C71)</f>
        <v>180798</v>
      </c>
      <c r="D67" s="18">
        <f t="shared" si="24"/>
        <v>0</v>
      </c>
      <c r="E67" s="18">
        <f t="shared" si="24"/>
        <v>41439</v>
      </c>
      <c r="F67" s="18">
        <f t="shared" si="24"/>
        <v>-41439</v>
      </c>
      <c r="G67" s="18">
        <f t="shared" si="24"/>
        <v>139359</v>
      </c>
      <c r="H67" s="19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2.75" customHeight="1">
      <c r="A68" s="16" t="s">
        <v>125</v>
      </c>
      <c r="B68" s="17" t="s">
        <v>126</v>
      </c>
      <c r="C68" s="18">
        <f t="shared" ref="C68:G68" si="25">SUBTOTAL(9,C69:C71)</f>
        <v>180798</v>
      </c>
      <c r="D68" s="18">
        <f t="shared" si="25"/>
        <v>0</v>
      </c>
      <c r="E68" s="18">
        <f t="shared" si="25"/>
        <v>41439</v>
      </c>
      <c r="F68" s="18">
        <f t="shared" si="25"/>
        <v>-41439</v>
      </c>
      <c r="G68" s="18">
        <f t="shared" si="25"/>
        <v>139359</v>
      </c>
      <c r="H68" s="19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2.75" customHeight="1">
      <c r="A69" s="16" t="s">
        <v>127</v>
      </c>
      <c r="B69" s="17" t="s">
        <v>128</v>
      </c>
      <c r="C69" s="18">
        <f t="shared" ref="C69:G69" si="26">SUBTOTAL(9,C70:C71)</f>
        <v>180798</v>
      </c>
      <c r="D69" s="18">
        <f t="shared" si="26"/>
        <v>0</v>
      </c>
      <c r="E69" s="18">
        <f t="shared" si="26"/>
        <v>41439</v>
      </c>
      <c r="F69" s="18">
        <f t="shared" si="26"/>
        <v>-41439</v>
      </c>
      <c r="G69" s="18">
        <f t="shared" si="26"/>
        <v>139359</v>
      </c>
      <c r="H69" s="19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2.75" customHeight="1">
      <c r="A70" s="12" t="s">
        <v>129</v>
      </c>
      <c r="B70" s="13" t="s">
        <v>130</v>
      </c>
      <c r="C70" s="14">
        <v>45855</v>
      </c>
      <c r="D70" s="14">
        <v>0</v>
      </c>
      <c r="E70" s="14">
        <v>41439</v>
      </c>
      <c r="F70" s="14">
        <v>-41439</v>
      </c>
      <c r="G70" s="14">
        <v>4416</v>
      </c>
      <c r="H70" s="9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2.75" customHeight="1">
      <c r="A71" s="12" t="s">
        <v>131</v>
      </c>
      <c r="B71" s="13" t="s">
        <v>132</v>
      </c>
      <c r="C71" s="14">
        <v>134943</v>
      </c>
      <c r="D71" s="14">
        <v>0</v>
      </c>
      <c r="E71" s="14">
        <v>0</v>
      </c>
      <c r="F71" s="14">
        <v>0</v>
      </c>
      <c r="G71" s="14">
        <v>134943</v>
      </c>
      <c r="H71" s="9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2.75" customHeight="1">
      <c r="A72" s="12"/>
      <c r="B72" s="13"/>
      <c r="C72" s="14"/>
      <c r="D72" s="14"/>
      <c r="E72" s="14"/>
      <c r="F72" s="14"/>
      <c r="G72" s="14"/>
      <c r="H72" s="9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2.75" customHeight="1">
      <c r="A73" s="16" t="s">
        <v>133</v>
      </c>
      <c r="B73" s="17" t="s">
        <v>134</v>
      </c>
      <c r="C73" s="18">
        <f t="shared" ref="C73:G73" si="27">SUBTOTAL(9,C74:C100)</f>
        <v>4516770.1800000006</v>
      </c>
      <c r="D73" s="18">
        <f t="shared" si="27"/>
        <v>1488401.07</v>
      </c>
      <c r="E73" s="18">
        <f t="shared" si="27"/>
        <v>1675864.95</v>
      </c>
      <c r="F73" s="18">
        <f t="shared" si="27"/>
        <v>187463.88</v>
      </c>
      <c r="G73" s="18">
        <f t="shared" si="27"/>
        <v>4704234.0600000005</v>
      </c>
      <c r="H73" s="19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2.75" customHeight="1">
      <c r="A74" s="16" t="s">
        <v>135</v>
      </c>
      <c r="B74" s="17" t="s">
        <v>136</v>
      </c>
      <c r="C74" s="18">
        <f t="shared" ref="C74:G74" si="28">SUBTOTAL(9,C75:C100)</f>
        <v>4516770.1800000006</v>
      </c>
      <c r="D74" s="18">
        <f t="shared" si="28"/>
        <v>1488401.07</v>
      </c>
      <c r="E74" s="18">
        <f t="shared" si="28"/>
        <v>1675864.95</v>
      </c>
      <c r="F74" s="18">
        <f t="shared" si="28"/>
        <v>187463.88</v>
      </c>
      <c r="G74" s="18">
        <f t="shared" si="28"/>
        <v>4704234.0600000005</v>
      </c>
      <c r="H74" s="19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2.75" customHeight="1">
      <c r="A75" s="16" t="s">
        <v>137</v>
      </c>
      <c r="B75" s="17" t="s">
        <v>138</v>
      </c>
      <c r="C75" s="18">
        <f t="shared" ref="C75:G75" si="29">SUBTOTAL(9,C76:C100)</f>
        <v>4516770.1800000006</v>
      </c>
      <c r="D75" s="18">
        <f t="shared" si="29"/>
        <v>1488401.07</v>
      </c>
      <c r="E75" s="18">
        <f t="shared" si="29"/>
        <v>1675864.95</v>
      </c>
      <c r="F75" s="18">
        <f t="shared" si="29"/>
        <v>187463.88</v>
      </c>
      <c r="G75" s="18">
        <f t="shared" si="29"/>
        <v>4704234.0600000005</v>
      </c>
      <c r="H75" s="19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2.75" customHeight="1">
      <c r="A76" s="16" t="s">
        <v>139</v>
      </c>
      <c r="B76" s="17" t="s">
        <v>140</v>
      </c>
      <c r="C76" s="18">
        <f t="shared" ref="C76:G76" si="30">SUBTOTAL(9,C77:C78)</f>
        <v>145538.68</v>
      </c>
      <c r="D76" s="18">
        <f t="shared" si="30"/>
        <v>788281.81</v>
      </c>
      <c r="E76" s="18">
        <f t="shared" si="30"/>
        <v>867777.04</v>
      </c>
      <c r="F76" s="18">
        <f t="shared" si="30"/>
        <v>79495.23</v>
      </c>
      <c r="G76" s="18">
        <f t="shared" si="30"/>
        <v>225033.91</v>
      </c>
      <c r="H76" s="19"/>
      <c r="I76" s="20">
        <v>225033.91</v>
      </c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2.75" customHeight="1">
      <c r="A77" s="12" t="s">
        <v>141</v>
      </c>
      <c r="B77" s="13" t="s">
        <v>142</v>
      </c>
      <c r="C77" s="14">
        <v>207556.25</v>
      </c>
      <c r="D77" s="14">
        <v>297470.09000000003</v>
      </c>
      <c r="E77" s="14">
        <v>219988.76</v>
      </c>
      <c r="F77" s="14">
        <v>-77481.33</v>
      </c>
      <c r="G77" s="14">
        <v>130074.92</v>
      </c>
      <c r="H77" s="9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2.75" customHeight="1">
      <c r="A78" s="12" t="s">
        <v>143</v>
      </c>
      <c r="B78" s="13" t="s">
        <v>144</v>
      </c>
      <c r="C78" s="14">
        <v>-62017.57</v>
      </c>
      <c r="D78" s="14">
        <v>490811.72</v>
      </c>
      <c r="E78" s="14">
        <v>647788.28</v>
      </c>
      <c r="F78" s="14">
        <v>156976.56</v>
      </c>
      <c r="G78" s="14">
        <v>94958.99</v>
      </c>
      <c r="H78" s="9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2.75" customHeight="1">
      <c r="A79" s="16" t="s">
        <v>145</v>
      </c>
      <c r="B79" s="17" t="s">
        <v>146</v>
      </c>
      <c r="C79" s="18">
        <f t="shared" ref="C79:G79" si="31">SUBTOTAL(9,C80:C82)</f>
        <v>2897430.94</v>
      </c>
      <c r="D79" s="18">
        <f t="shared" si="31"/>
        <v>347281.94</v>
      </c>
      <c r="E79" s="18">
        <f t="shared" si="31"/>
        <v>445864.39999999997</v>
      </c>
      <c r="F79" s="18">
        <f t="shared" si="31"/>
        <v>98582.46</v>
      </c>
      <c r="G79" s="18">
        <f t="shared" si="31"/>
        <v>2996013.4</v>
      </c>
      <c r="H79" s="19"/>
      <c r="I79" s="20">
        <v>2996013.4</v>
      </c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2.75" customHeight="1">
      <c r="A80" s="12" t="s">
        <v>147</v>
      </c>
      <c r="B80" s="13" t="s">
        <v>148</v>
      </c>
      <c r="C80" s="14">
        <v>26873.68</v>
      </c>
      <c r="D80" s="14">
        <v>72932.42</v>
      </c>
      <c r="E80" s="14">
        <v>102369.05</v>
      </c>
      <c r="F80" s="14">
        <v>29436.63</v>
      </c>
      <c r="G80" s="14">
        <v>56310.31</v>
      </c>
      <c r="H80" s="9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2.75" customHeight="1">
      <c r="A81" s="12" t="s">
        <v>149</v>
      </c>
      <c r="B81" s="13" t="s">
        <v>150</v>
      </c>
      <c r="C81" s="14">
        <v>9969.7199999999993</v>
      </c>
      <c r="D81" s="14">
        <v>0</v>
      </c>
      <c r="E81" s="14">
        <v>0</v>
      </c>
      <c r="F81" s="14">
        <v>0</v>
      </c>
      <c r="G81" s="14">
        <v>9969.7199999999993</v>
      </c>
      <c r="H81" s="9"/>
      <c r="I81" s="15">
        <f>+I76+I79</f>
        <v>3221047.31</v>
      </c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2.75" customHeight="1">
      <c r="A82" s="12" t="s">
        <v>151</v>
      </c>
      <c r="B82" s="13" t="s">
        <v>152</v>
      </c>
      <c r="C82" s="14">
        <v>2860587.54</v>
      </c>
      <c r="D82" s="14">
        <v>274349.52</v>
      </c>
      <c r="E82" s="14">
        <v>343495.35</v>
      </c>
      <c r="F82" s="14">
        <v>69145.83</v>
      </c>
      <c r="G82" s="14">
        <v>2929733.37</v>
      </c>
      <c r="H82" s="9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2.75" customHeight="1">
      <c r="A83" s="16" t="s">
        <v>153</v>
      </c>
      <c r="B83" s="17" t="s">
        <v>60</v>
      </c>
      <c r="C83" s="18">
        <f t="shared" ref="C83:G83" si="32">SUBTOTAL(9,C84:C86)</f>
        <v>185731.84</v>
      </c>
      <c r="D83" s="18">
        <f t="shared" si="32"/>
        <v>250297.06</v>
      </c>
      <c r="E83" s="18">
        <f t="shared" si="32"/>
        <v>249325.47</v>
      </c>
      <c r="F83" s="18">
        <f t="shared" si="32"/>
        <v>-971.59</v>
      </c>
      <c r="G83" s="18">
        <f t="shared" si="32"/>
        <v>184760.25</v>
      </c>
      <c r="H83" s="19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2.75" customHeight="1">
      <c r="A84" s="12" t="s">
        <v>154</v>
      </c>
      <c r="B84" s="13" t="s">
        <v>155</v>
      </c>
      <c r="C84" s="14">
        <v>40905.06</v>
      </c>
      <c r="D84" s="14">
        <v>33239.01</v>
      </c>
      <c r="E84" s="14">
        <v>33239.01</v>
      </c>
      <c r="F84" s="14">
        <v>0</v>
      </c>
      <c r="G84" s="14">
        <v>40905.06</v>
      </c>
      <c r="H84" s="9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2.75" customHeight="1">
      <c r="A85" s="12" t="s">
        <v>156</v>
      </c>
      <c r="B85" s="13" t="s">
        <v>157</v>
      </c>
      <c r="C85" s="14">
        <v>-205.73</v>
      </c>
      <c r="D85" s="14">
        <v>217058.05</v>
      </c>
      <c r="E85" s="14">
        <v>216086.46</v>
      </c>
      <c r="F85" s="14">
        <v>-971.59</v>
      </c>
      <c r="G85" s="14">
        <v>-1177.32</v>
      </c>
      <c r="H85" s="9"/>
      <c r="I85" s="15">
        <v>-1177.32</v>
      </c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2.75" customHeight="1">
      <c r="A86" s="12" t="s">
        <v>158</v>
      </c>
      <c r="B86" s="13" t="s">
        <v>159</v>
      </c>
      <c r="C86" s="14">
        <v>145032.51</v>
      </c>
      <c r="D86" s="14">
        <v>0</v>
      </c>
      <c r="E86" s="14">
        <v>0</v>
      </c>
      <c r="F86" s="14">
        <v>0</v>
      </c>
      <c r="G86" s="14">
        <v>145032.51</v>
      </c>
      <c r="H86" s="9"/>
      <c r="I86" s="40">
        <v>0</v>
      </c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2.75" customHeight="1">
      <c r="A87" s="16" t="s">
        <v>160</v>
      </c>
      <c r="B87" s="17" t="s">
        <v>161</v>
      </c>
      <c r="C87" s="18">
        <f t="shared" ref="C87:G87" si="33">SUBTOTAL(9,C88:C98)</f>
        <v>869211.28</v>
      </c>
      <c r="D87" s="18">
        <f t="shared" si="33"/>
        <v>84800.76</v>
      </c>
      <c r="E87" s="18">
        <f t="shared" si="33"/>
        <v>95158.539999999979</v>
      </c>
      <c r="F87" s="18">
        <f t="shared" si="33"/>
        <v>10357.780000000002</v>
      </c>
      <c r="G87" s="18">
        <f t="shared" si="33"/>
        <v>879569.05999999994</v>
      </c>
      <c r="H87" s="19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2.75" customHeight="1">
      <c r="A88" s="12" t="s">
        <v>162</v>
      </c>
      <c r="B88" s="13" t="s">
        <v>163</v>
      </c>
      <c r="C88" s="14">
        <v>8046.16</v>
      </c>
      <c r="D88" s="14">
        <v>8801.93</v>
      </c>
      <c r="E88" s="14">
        <v>11492.03</v>
      </c>
      <c r="F88" s="14">
        <v>2690.1</v>
      </c>
      <c r="G88" s="14">
        <v>10736.26</v>
      </c>
      <c r="H88" s="9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2.75" customHeight="1">
      <c r="A89" s="12" t="s">
        <v>164</v>
      </c>
      <c r="B89" s="13" t="s">
        <v>165</v>
      </c>
      <c r="C89" s="14">
        <v>328.18</v>
      </c>
      <c r="D89" s="14">
        <v>937.28</v>
      </c>
      <c r="E89" s="14">
        <v>1937.73</v>
      </c>
      <c r="F89" s="14">
        <v>1000.45</v>
      </c>
      <c r="G89" s="14">
        <v>1328.63</v>
      </c>
      <c r="H89" s="9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2.75" customHeight="1">
      <c r="A90" s="12" t="s">
        <v>166</v>
      </c>
      <c r="B90" s="13" t="s">
        <v>167</v>
      </c>
      <c r="C90" s="14">
        <v>380277.51</v>
      </c>
      <c r="D90" s="14">
        <v>0</v>
      </c>
      <c r="E90" s="14">
        <v>11059.61</v>
      </c>
      <c r="F90" s="14">
        <v>11059.61</v>
      </c>
      <c r="G90" s="14">
        <v>391337.12</v>
      </c>
      <c r="H90" s="9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2.75" customHeight="1">
      <c r="A91" s="12" t="s">
        <v>168</v>
      </c>
      <c r="B91" s="13" t="s">
        <v>169</v>
      </c>
      <c r="C91" s="14">
        <v>-60655.99</v>
      </c>
      <c r="D91" s="14">
        <v>21029</v>
      </c>
      <c r="E91" s="14">
        <v>26004.99</v>
      </c>
      <c r="F91" s="14">
        <v>4975.99</v>
      </c>
      <c r="G91" s="14">
        <v>-55680</v>
      </c>
      <c r="H91" s="9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2.75" customHeight="1">
      <c r="A92" s="12" t="s">
        <v>170</v>
      </c>
      <c r="B92" s="13" t="s">
        <v>171</v>
      </c>
      <c r="C92" s="14">
        <v>401886.54</v>
      </c>
      <c r="D92" s="14">
        <v>10724</v>
      </c>
      <c r="E92" s="14">
        <v>0</v>
      </c>
      <c r="F92" s="14">
        <v>-10724</v>
      </c>
      <c r="G92" s="14">
        <v>391162.54</v>
      </c>
      <c r="H92" s="9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2.75" customHeight="1">
      <c r="A93" s="12" t="s">
        <v>172</v>
      </c>
      <c r="B93" s="13" t="s">
        <v>173</v>
      </c>
      <c r="C93" s="14">
        <v>2429.9</v>
      </c>
      <c r="D93" s="14">
        <v>1630</v>
      </c>
      <c r="E93" s="14">
        <v>8379.68</v>
      </c>
      <c r="F93" s="14">
        <v>6749.68</v>
      </c>
      <c r="G93" s="14">
        <v>9179.58</v>
      </c>
      <c r="H93" s="9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2.75" customHeight="1">
      <c r="A94" s="12" t="s">
        <v>174</v>
      </c>
      <c r="B94" s="13" t="s">
        <v>175</v>
      </c>
      <c r="C94" s="14">
        <v>65163.46</v>
      </c>
      <c r="D94" s="14">
        <v>27860</v>
      </c>
      <c r="E94" s="14">
        <v>25740.14</v>
      </c>
      <c r="F94" s="14">
        <v>-2119.86</v>
      </c>
      <c r="G94" s="14">
        <v>63043.6</v>
      </c>
      <c r="H94" s="9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2.75" customHeight="1">
      <c r="A95" s="12" t="s">
        <v>176</v>
      </c>
      <c r="B95" s="13" t="s">
        <v>177</v>
      </c>
      <c r="C95" s="14">
        <v>4911.4399999999996</v>
      </c>
      <c r="D95" s="14">
        <v>2719</v>
      </c>
      <c r="E95" s="14">
        <v>2500</v>
      </c>
      <c r="F95" s="14">
        <v>-219</v>
      </c>
      <c r="G95" s="14">
        <v>4692.4399999999996</v>
      </c>
      <c r="H95" s="9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2.75" customHeight="1">
      <c r="A96" s="12" t="s">
        <v>178</v>
      </c>
      <c r="B96" s="13" t="s">
        <v>179</v>
      </c>
      <c r="C96" s="14">
        <v>4792.87</v>
      </c>
      <c r="D96" s="14">
        <v>4922.1899999999996</v>
      </c>
      <c r="E96" s="14">
        <v>0</v>
      </c>
      <c r="F96" s="14">
        <v>-4922.1899999999996</v>
      </c>
      <c r="G96" s="14">
        <v>-129.32</v>
      </c>
      <c r="H96" s="9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2.75" customHeight="1">
      <c r="A97" s="12" t="s">
        <v>180</v>
      </c>
      <c r="B97" s="13" t="s">
        <v>181</v>
      </c>
      <c r="C97" s="14">
        <v>5458.81</v>
      </c>
      <c r="D97" s="14">
        <v>6177.36</v>
      </c>
      <c r="E97" s="14">
        <v>582.79</v>
      </c>
      <c r="F97" s="14">
        <v>-5594.57</v>
      </c>
      <c r="G97" s="14">
        <v>-135.76</v>
      </c>
      <c r="H97" s="9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2.75" customHeight="1">
      <c r="A98" s="12" t="s">
        <v>182</v>
      </c>
      <c r="B98" s="13" t="s">
        <v>183</v>
      </c>
      <c r="C98" s="14">
        <v>56572.4</v>
      </c>
      <c r="D98" s="14">
        <v>0</v>
      </c>
      <c r="E98" s="14">
        <v>7461.57</v>
      </c>
      <c r="F98" s="14">
        <v>7461.57</v>
      </c>
      <c r="G98" s="14">
        <v>64033.97</v>
      </c>
      <c r="H98" s="9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2.75" customHeight="1">
      <c r="A99" s="16" t="s">
        <v>184</v>
      </c>
      <c r="B99" s="17" t="s">
        <v>185</v>
      </c>
      <c r="C99" s="18">
        <f t="shared" ref="C99:G99" si="34">SUBTOTAL(9,C100)</f>
        <v>418857.44</v>
      </c>
      <c r="D99" s="18">
        <f t="shared" si="34"/>
        <v>17739.5</v>
      </c>
      <c r="E99" s="18">
        <f t="shared" si="34"/>
        <v>17739.5</v>
      </c>
      <c r="F99" s="18">
        <f t="shared" si="34"/>
        <v>0</v>
      </c>
      <c r="G99" s="18">
        <f t="shared" si="34"/>
        <v>418857.44</v>
      </c>
      <c r="H99" s="19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2.75" customHeight="1">
      <c r="A100" s="12" t="s">
        <v>186</v>
      </c>
      <c r="B100" s="13" t="s">
        <v>187</v>
      </c>
      <c r="C100" s="14">
        <v>418857.44</v>
      </c>
      <c r="D100" s="14">
        <v>17739.5</v>
      </c>
      <c r="E100" s="14">
        <v>17739.5</v>
      </c>
      <c r="F100" s="14">
        <v>0</v>
      </c>
      <c r="G100" s="14">
        <v>418857.44</v>
      </c>
      <c r="H100" s="9"/>
      <c r="I100" s="40">
        <f>+G100</f>
        <v>418857.44</v>
      </c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2.75" customHeight="1">
      <c r="A101" s="12"/>
      <c r="B101" s="13"/>
      <c r="C101" s="14"/>
      <c r="D101" s="14"/>
      <c r="E101" s="14"/>
      <c r="F101" s="14"/>
      <c r="G101" s="14"/>
      <c r="H101" s="9"/>
      <c r="I101" s="40">
        <f>SUM(I85:I100)</f>
        <v>417680.12</v>
      </c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2.75" customHeight="1">
      <c r="A102" s="16" t="s">
        <v>188</v>
      </c>
      <c r="B102" s="17" t="s">
        <v>189</v>
      </c>
      <c r="C102" s="18">
        <f t="shared" ref="C102:G102" si="35">SUBTOTAL(9,C103:C112)</f>
        <v>1276741.69</v>
      </c>
      <c r="D102" s="18">
        <f t="shared" si="35"/>
        <v>0</v>
      </c>
      <c r="E102" s="18">
        <f t="shared" si="35"/>
        <v>0</v>
      </c>
      <c r="F102" s="18">
        <f t="shared" si="35"/>
        <v>0</v>
      </c>
      <c r="G102" s="18">
        <f t="shared" si="35"/>
        <v>1276741.69</v>
      </c>
      <c r="H102" s="19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2.75" customHeight="1">
      <c r="A103" s="16" t="s">
        <v>190</v>
      </c>
      <c r="B103" s="17" t="s">
        <v>191</v>
      </c>
      <c r="C103" s="18">
        <f t="shared" ref="C103:G103" si="36">SUBTOTAL(9,C104:C112)</f>
        <v>1276741.69</v>
      </c>
      <c r="D103" s="18">
        <f t="shared" si="36"/>
        <v>0</v>
      </c>
      <c r="E103" s="18">
        <f t="shared" si="36"/>
        <v>0</v>
      </c>
      <c r="F103" s="18">
        <f t="shared" si="36"/>
        <v>0</v>
      </c>
      <c r="G103" s="18">
        <f t="shared" si="36"/>
        <v>1276741.69</v>
      </c>
      <c r="H103" s="19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2.75" customHeight="1">
      <c r="A104" s="16" t="s">
        <v>192</v>
      </c>
      <c r="B104" s="17" t="s">
        <v>193</v>
      </c>
      <c r="C104" s="18">
        <f t="shared" ref="C104:G104" si="37">SUBTOTAL(9,C105:C109)</f>
        <v>734009.2</v>
      </c>
      <c r="D104" s="18">
        <f t="shared" si="37"/>
        <v>0</v>
      </c>
      <c r="E104" s="18">
        <f t="shared" si="37"/>
        <v>0</v>
      </c>
      <c r="F104" s="18">
        <f t="shared" si="37"/>
        <v>0</v>
      </c>
      <c r="G104" s="18">
        <f t="shared" si="37"/>
        <v>734009.2</v>
      </c>
      <c r="H104" s="19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2.75" customHeight="1">
      <c r="A105" s="16" t="s">
        <v>194</v>
      </c>
      <c r="B105" s="17" t="s">
        <v>195</v>
      </c>
      <c r="C105" s="18">
        <f t="shared" ref="C105:G105" si="38">SUBTOTAL(9,C106:C107)</f>
        <v>671509.2</v>
      </c>
      <c r="D105" s="18">
        <f t="shared" si="38"/>
        <v>0</v>
      </c>
      <c r="E105" s="18">
        <f t="shared" si="38"/>
        <v>0</v>
      </c>
      <c r="F105" s="18">
        <f t="shared" si="38"/>
        <v>0</v>
      </c>
      <c r="G105" s="18">
        <f t="shared" si="38"/>
        <v>671509.2</v>
      </c>
      <c r="H105" s="19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2.75" customHeight="1">
      <c r="A106" s="12" t="s">
        <v>196</v>
      </c>
      <c r="B106" s="13" t="s">
        <v>197</v>
      </c>
      <c r="C106" s="14">
        <v>50000</v>
      </c>
      <c r="D106" s="14">
        <v>0</v>
      </c>
      <c r="E106" s="14">
        <v>0</v>
      </c>
      <c r="F106" s="14">
        <v>0</v>
      </c>
      <c r="G106" s="14">
        <v>50000</v>
      </c>
      <c r="H106" s="9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2.75" customHeight="1">
      <c r="A107" s="12" t="s">
        <v>198</v>
      </c>
      <c r="B107" s="13" t="s">
        <v>199</v>
      </c>
      <c r="C107" s="14">
        <v>621509.19999999995</v>
      </c>
      <c r="D107" s="14">
        <v>0</v>
      </c>
      <c r="E107" s="14">
        <v>0</v>
      </c>
      <c r="F107" s="14">
        <v>0</v>
      </c>
      <c r="G107" s="14">
        <v>621509.19999999995</v>
      </c>
      <c r="H107" s="9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2.75" customHeight="1">
      <c r="A108" s="16" t="s">
        <v>200</v>
      </c>
      <c r="B108" s="17" t="s">
        <v>201</v>
      </c>
      <c r="C108" s="18">
        <f t="shared" ref="C108:G108" si="39">SUBTOTAL(9,C109)</f>
        <v>62500</v>
      </c>
      <c r="D108" s="18">
        <f t="shared" si="39"/>
        <v>0</v>
      </c>
      <c r="E108" s="18">
        <f t="shared" si="39"/>
        <v>0</v>
      </c>
      <c r="F108" s="18">
        <f t="shared" si="39"/>
        <v>0</v>
      </c>
      <c r="G108" s="18">
        <f t="shared" si="39"/>
        <v>62500</v>
      </c>
      <c r="H108" s="19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2.75" customHeight="1">
      <c r="A109" s="12" t="s">
        <v>202</v>
      </c>
      <c r="B109" s="13" t="s">
        <v>203</v>
      </c>
      <c r="C109" s="14">
        <v>62500</v>
      </c>
      <c r="D109" s="14">
        <v>0</v>
      </c>
      <c r="E109" s="14">
        <v>0</v>
      </c>
      <c r="F109" s="14">
        <v>0</v>
      </c>
      <c r="G109" s="14">
        <v>62500</v>
      </c>
      <c r="H109" s="9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2.75" customHeight="1">
      <c r="A110" s="16" t="s">
        <v>204</v>
      </c>
      <c r="B110" s="17" t="s">
        <v>205</v>
      </c>
      <c r="C110" s="18">
        <f t="shared" ref="C110:G110" si="40">SUBTOTAL(9,C111:C112)</f>
        <v>542732.49</v>
      </c>
      <c r="D110" s="18">
        <f t="shared" si="40"/>
        <v>0</v>
      </c>
      <c r="E110" s="18">
        <f t="shared" si="40"/>
        <v>0</v>
      </c>
      <c r="F110" s="18">
        <f t="shared" si="40"/>
        <v>0</v>
      </c>
      <c r="G110" s="18">
        <f t="shared" si="40"/>
        <v>542732.49</v>
      </c>
      <c r="H110" s="19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2.75" customHeight="1">
      <c r="A111" s="16" t="s">
        <v>206</v>
      </c>
      <c r="B111" s="17" t="s">
        <v>207</v>
      </c>
      <c r="C111" s="18">
        <f t="shared" ref="C111:G111" si="41">SUBTOTAL(9,C112)</f>
        <v>542732.49</v>
      </c>
      <c r="D111" s="18">
        <f t="shared" si="41"/>
        <v>0</v>
      </c>
      <c r="E111" s="18">
        <f t="shared" si="41"/>
        <v>0</v>
      </c>
      <c r="F111" s="18">
        <f t="shared" si="41"/>
        <v>0</v>
      </c>
      <c r="G111" s="18">
        <f t="shared" si="41"/>
        <v>542732.49</v>
      </c>
      <c r="H111" s="19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2.75" customHeight="1">
      <c r="A112" s="12" t="s">
        <v>208</v>
      </c>
      <c r="B112" s="13" t="s">
        <v>209</v>
      </c>
      <c r="C112" s="14">
        <v>542732.49</v>
      </c>
      <c r="D112" s="14">
        <v>0</v>
      </c>
      <c r="E112" s="14">
        <v>0</v>
      </c>
      <c r="F112" s="14">
        <v>0</v>
      </c>
      <c r="G112" s="14">
        <v>542732.49</v>
      </c>
      <c r="H112" s="9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2.75" customHeight="1">
      <c r="A113" s="12"/>
      <c r="B113" s="13"/>
      <c r="C113" s="14"/>
      <c r="D113" s="14"/>
      <c r="E113" s="14"/>
      <c r="F113" s="14"/>
      <c r="G113" s="14"/>
      <c r="H113" s="9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2.75" customHeight="1">
      <c r="A114" s="16" t="s">
        <v>210</v>
      </c>
      <c r="B114" s="17" t="s">
        <v>211</v>
      </c>
      <c r="C114" s="18">
        <f t="shared" ref="C114:G114" si="42">SUBTOTAL(9,C115:C164)</f>
        <v>6490521.9499999983</v>
      </c>
      <c r="D114" s="18">
        <f t="shared" si="42"/>
        <v>147811.23000000001</v>
      </c>
      <c r="E114" s="18">
        <f t="shared" si="42"/>
        <v>1311250.6300000004</v>
      </c>
      <c r="F114" s="18">
        <f t="shared" si="42"/>
        <v>1163439.4000000004</v>
      </c>
      <c r="G114" s="18">
        <f t="shared" si="42"/>
        <v>7653961.3500000006</v>
      </c>
      <c r="H114" s="19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2.75" customHeight="1">
      <c r="A115" s="16" t="s">
        <v>212</v>
      </c>
      <c r="B115" s="17" t="s">
        <v>213</v>
      </c>
      <c r="C115" s="18">
        <f t="shared" ref="C115:G115" si="43">SUBTOTAL(9,C116:C138)</f>
        <v>1653508.9699999997</v>
      </c>
      <c r="D115" s="18">
        <f t="shared" si="43"/>
        <v>0</v>
      </c>
      <c r="E115" s="18">
        <f t="shared" si="43"/>
        <v>0</v>
      </c>
      <c r="F115" s="18">
        <f t="shared" si="43"/>
        <v>0</v>
      </c>
      <c r="G115" s="18">
        <f t="shared" si="43"/>
        <v>1653508.9699999997</v>
      </c>
      <c r="H115" s="19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2.75" customHeight="1">
      <c r="A116" s="16" t="s">
        <v>214</v>
      </c>
      <c r="B116" s="17" t="s">
        <v>215</v>
      </c>
      <c r="C116" s="18">
        <f t="shared" ref="C116:G116" si="44">SUBTOTAL(9,C117:C138)</f>
        <v>1653508.9699999997</v>
      </c>
      <c r="D116" s="18">
        <f t="shared" si="44"/>
        <v>0</v>
      </c>
      <c r="E116" s="18">
        <f t="shared" si="44"/>
        <v>0</v>
      </c>
      <c r="F116" s="18">
        <f t="shared" si="44"/>
        <v>0</v>
      </c>
      <c r="G116" s="18">
        <f t="shared" si="44"/>
        <v>1653508.9699999997</v>
      </c>
      <c r="H116" s="19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2.75" customHeight="1">
      <c r="A117" s="16" t="s">
        <v>216</v>
      </c>
      <c r="B117" s="17" t="s">
        <v>217</v>
      </c>
      <c r="C117" s="18">
        <f t="shared" ref="C117:G117" si="45">SUBTOTAL(9,C118:C127)</f>
        <v>933283.83</v>
      </c>
      <c r="D117" s="18">
        <f t="shared" si="45"/>
        <v>0</v>
      </c>
      <c r="E117" s="18">
        <f t="shared" si="45"/>
        <v>0</v>
      </c>
      <c r="F117" s="18">
        <f t="shared" si="45"/>
        <v>0</v>
      </c>
      <c r="G117" s="18">
        <f t="shared" si="45"/>
        <v>933283.83</v>
      </c>
      <c r="H117" s="19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2.75" customHeight="1">
      <c r="A118" s="12" t="s">
        <v>218</v>
      </c>
      <c r="B118" s="13" t="s">
        <v>219</v>
      </c>
      <c r="C118" s="14">
        <v>727.8</v>
      </c>
      <c r="D118" s="14">
        <v>0</v>
      </c>
      <c r="E118" s="14">
        <v>0</v>
      </c>
      <c r="F118" s="14">
        <v>0</v>
      </c>
      <c r="G118" s="14">
        <v>727.8</v>
      </c>
      <c r="H118" s="9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2.75" customHeight="1">
      <c r="A119" s="12" t="s">
        <v>220</v>
      </c>
      <c r="B119" s="13" t="s">
        <v>221</v>
      </c>
      <c r="C119" s="14">
        <v>8126.38</v>
      </c>
      <c r="D119" s="14">
        <v>0</v>
      </c>
      <c r="E119" s="14">
        <v>0</v>
      </c>
      <c r="F119" s="14">
        <v>0</v>
      </c>
      <c r="G119" s="14">
        <v>8126.38</v>
      </c>
      <c r="H119" s="9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2.75" customHeight="1">
      <c r="A120" s="12" t="s">
        <v>222</v>
      </c>
      <c r="B120" s="13" t="s">
        <v>223</v>
      </c>
      <c r="C120" s="14">
        <v>794718.39</v>
      </c>
      <c r="D120" s="14">
        <v>0</v>
      </c>
      <c r="E120" s="14">
        <v>0</v>
      </c>
      <c r="F120" s="14">
        <v>0</v>
      </c>
      <c r="G120" s="14">
        <v>794718.39</v>
      </c>
      <c r="H120" s="9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2.75" customHeight="1">
      <c r="A121" s="12" t="s">
        <v>224</v>
      </c>
      <c r="B121" s="13" t="s">
        <v>225</v>
      </c>
      <c r="C121" s="14">
        <v>22204.95</v>
      </c>
      <c r="D121" s="14">
        <v>0</v>
      </c>
      <c r="E121" s="14">
        <v>0</v>
      </c>
      <c r="F121" s="14">
        <v>0</v>
      </c>
      <c r="G121" s="14">
        <v>22204.95</v>
      </c>
      <c r="H121" s="9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2.75" customHeight="1">
      <c r="A122" s="12" t="s">
        <v>226</v>
      </c>
      <c r="B122" s="13" t="s">
        <v>227</v>
      </c>
      <c r="C122" s="14">
        <v>14058.38</v>
      </c>
      <c r="D122" s="14">
        <v>0</v>
      </c>
      <c r="E122" s="14">
        <v>0</v>
      </c>
      <c r="F122" s="14">
        <v>0</v>
      </c>
      <c r="G122" s="14">
        <v>14058.38</v>
      </c>
      <c r="H122" s="9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2.75" customHeight="1">
      <c r="A123" s="12" t="s">
        <v>228</v>
      </c>
      <c r="B123" s="13" t="s">
        <v>229</v>
      </c>
      <c r="C123" s="14">
        <v>42395.87</v>
      </c>
      <c r="D123" s="14">
        <v>0</v>
      </c>
      <c r="E123" s="14">
        <v>0</v>
      </c>
      <c r="F123" s="14">
        <v>0</v>
      </c>
      <c r="G123" s="14">
        <v>42395.87</v>
      </c>
      <c r="H123" s="9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2.75" customHeight="1">
      <c r="A124" s="12" t="s">
        <v>230</v>
      </c>
      <c r="B124" s="13" t="s">
        <v>231</v>
      </c>
      <c r="C124" s="14">
        <v>4235.08</v>
      </c>
      <c r="D124" s="14">
        <v>0</v>
      </c>
      <c r="E124" s="14">
        <v>0</v>
      </c>
      <c r="F124" s="14">
        <v>0</v>
      </c>
      <c r="G124" s="14">
        <v>4235.08</v>
      </c>
      <c r="H124" s="9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2.75" customHeight="1">
      <c r="A125" s="12" t="s">
        <v>232</v>
      </c>
      <c r="B125" s="13" t="s">
        <v>233</v>
      </c>
      <c r="C125" s="14">
        <v>7521.36</v>
      </c>
      <c r="D125" s="14">
        <v>0</v>
      </c>
      <c r="E125" s="14">
        <v>0</v>
      </c>
      <c r="F125" s="14">
        <v>0</v>
      </c>
      <c r="G125" s="14">
        <v>7521.36</v>
      </c>
      <c r="H125" s="9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2.75" customHeight="1">
      <c r="A126" s="12" t="s">
        <v>234</v>
      </c>
      <c r="B126" s="13" t="s">
        <v>235</v>
      </c>
      <c r="C126" s="14">
        <v>4557.66</v>
      </c>
      <c r="D126" s="14">
        <v>0</v>
      </c>
      <c r="E126" s="14">
        <v>0</v>
      </c>
      <c r="F126" s="14">
        <v>0</v>
      </c>
      <c r="G126" s="14">
        <v>4557.66</v>
      </c>
      <c r="H126" s="9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2.75" customHeight="1">
      <c r="A127" s="12" t="s">
        <v>236</v>
      </c>
      <c r="B127" s="13" t="s">
        <v>237</v>
      </c>
      <c r="C127" s="14">
        <v>34737.96</v>
      </c>
      <c r="D127" s="14">
        <v>0</v>
      </c>
      <c r="E127" s="14">
        <v>0</v>
      </c>
      <c r="F127" s="14">
        <v>0</v>
      </c>
      <c r="G127" s="14">
        <v>34737.96</v>
      </c>
      <c r="H127" s="9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2.75" customHeight="1">
      <c r="A128" s="16" t="s">
        <v>238</v>
      </c>
      <c r="B128" s="17" t="s">
        <v>239</v>
      </c>
      <c r="C128" s="18">
        <f t="shared" ref="C128:G128" si="46">SUBTOTAL(9,C129:C138)</f>
        <v>720225.1399999999</v>
      </c>
      <c r="D128" s="18">
        <f t="shared" si="46"/>
        <v>0</v>
      </c>
      <c r="E128" s="18">
        <f t="shared" si="46"/>
        <v>0</v>
      </c>
      <c r="F128" s="18">
        <f t="shared" si="46"/>
        <v>0</v>
      </c>
      <c r="G128" s="18">
        <f t="shared" si="46"/>
        <v>720225.1399999999</v>
      </c>
      <c r="H128" s="19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2.75" customHeight="1">
      <c r="A129" s="12" t="s">
        <v>240</v>
      </c>
      <c r="B129" s="13" t="s">
        <v>241</v>
      </c>
      <c r="C129" s="14">
        <v>348317.77</v>
      </c>
      <c r="D129" s="14">
        <v>0</v>
      </c>
      <c r="E129" s="14">
        <v>0</v>
      </c>
      <c r="F129" s="14">
        <v>0</v>
      </c>
      <c r="G129" s="14">
        <v>348317.77</v>
      </c>
      <c r="H129" s="9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2.75" customHeight="1">
      <c r="A130" s="12" t="s">
        <v>242</v>
      </c>
      <c r="B130" s="13" t="s">
        <v>225</v>
      </c>
      <c r="C130" s="14">
        <v>19565.919999999998</v>
      </c>
      <c r="D130" s="14">
        <v>0</v>
      </c>
      <c r="E130" s="14">
        <v>0</v>
      </c>
      <c r="F130" s="14">
        <v>0</v>
      </c>
      <c r="G130" s="14">
        <v>19565.919999999998</v>
      </c>
      <c r="H130" s="9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2.75" customHeight="1">
      <c r="A131" s="12" t="s">
        <v>243</v>
      </c>
      <c r="B131" s="13" t="s">
        <v>227</v>
      </c>
      <c r="C131" s="14">
        <v>33471.43</v>
      </c>
      <c r="D131" s="14">
        <v>0</v>
      </c>
      <c r="E131" s="14">
        <v>0</v>
      </c>
      <c r="F131" s="14">
        <v>0</v>
      </c>
      <c r="G131" s="14">
        <v>33471.43</v>
      </c>
      <c r="H131" s="9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2.75" customHeight="1">
      <c r="A132" s="12" t="s">
        <v>244</v>
      </c>
      <c r="B132" s="13" t="s">
        <v>245</v>
      </c>
      <c r="C132" s="14">
        <v>162057.71</v>
      </c>
      <c r="D132" s="14">
        <v>0</v>
      </c>
      <c r="E132" s="14">
        <v>0</v>
      </c>
      <c r="F132" s="14">
        <v>0</v>
      </c>
      <c r="G132" s="14">
        <v>162057.71</v>
      </c>
      <c r="H132" s="9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2.75" customHeight="1">
      <c r="A133" s="12" t="s">
        <v>246</v>
      </c>
      <c r="B133" s="13" t="s">
        <v>229</v>
      </c>
      <c r="C133" s="14">
        <v>98486.26</v>
      </c>
      <c r="D133" s="14">
        <v>0</v>
      </c>
      <c r="E133" s="14">
        <v>0</v>
      </c>
      <c r="F133" s="14">
        <v>0</v>
      </c>
      <c r="G133" s="14">
        <v>98486.26</v>
      </c>
      <c r="H133" s="9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2.75" customHeight="1">
      <c r="A134" s="12" t="s">
        <v>247</v>
      </c>
      <c r="B134" s="13" t="s">
        <v>231</v>
      </c>
      <c r="C134" s="14">
        <v>3305.73</v>
      </c>
      <c r="D134" s="14">
        <v>0</v>
      </c>
      <c r="E134" s="14">
        <v>0</v>
      </c>
      <c r="F134" s="14">
        <v>0</v>
      </c>
      <c r="G134" s="14">
        <v>3305.73</v>
      </c>
      <c r="H134" s="9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2.75" customHeight="1">
      <c r="A135" s="12" t="s">
        <v>248</v>
      </c>
      <c r="B135" s="13" t="s">
        <v>233</v>
      </c>
      <c r="C135" s="14">
        <v>21967.96</v>
      </c>
      <c r="D135" s="14">
        <v>0</v>
      </c>
      <c r="E135" s="14">
        <v>0</v>
      </c>
      <c r="F135" s="14">
        <v>0</v>
      </c>
      <c r="G135" s="14">
        <v>21967.96</v>
      </c>
      <c r="H135" s="9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2.75" customHeight="1">
      <c r="A136" s="12" t="s">
        <v>249</v>
      </c>
      <c r="B136" s="13" t="s">
        <v>250</v>
      </c>
      <c r="C136" s="14">
        <v>4975.22</v>
      </c>
      <c r="D136" s="14">
        <v>0</v>
      </c>
      <c r="E136" s="14">
        <v>0</v>
      </c>
      <c r="F136" s="14">
        <v>0</v>
      </c>
      <c r="G136" s="14">
        <v>4975.22</v>
      </c>
      <c r="H136" s="9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2.75" customHeight="1">
      <c r="A137" s="12" t="s">
        <v>251</v>
      </c>
      <c r="B137" s="13" t="s">
        <v>252</v>
      </c>
      <c r="C137" s="14">
        <v>2050.6799999999998</v>
      </c>
      <c r="D137" s="14">
        <v>0</v>
      </c>
      <c r="E137" s="14">
        <v>0</v>
      </c>
      <c r="F137" s="14">
        <v>0</v>
      </c>
      <c r="G137" s="14">
        <v>2050.6799999999998</v>
      </c>
      <c r="H137" s="9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2.75" customHeight="1">
      <c r="A138" s="12" t="s">
        <v>253</v>
      </c>
      <c r="B138" s="13" t="s">
        <v>237</v>
      </c>
      <c r="C138" s="14">
        <v>26026.46</v>
      </c>
      <c r="D138" s="14">
        <v>0</v>
      </c>
      <c r="E138" s="14">
        <v>0</v>
      </c>
      <c r="F138" s="14">
        <v>0</v>
      </c>
      <c r="G138" s="14">
        <v>26026.46</v>
      </c>
      <c r="H138" s="9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2.75" customHeight="1">
      <c r="A139" s="16" t="s">
        <v>254</v>
      </c>
      <c r="B139" s="17" t="s">
        <v>255</v>
      </c>
      <c r="C139" s="18">
        <f t="shared" ref="C139:G139" si="47">SUBTOTAL(9,C140:C164)</f>
        <v>4837012.9799999986</v>
      </c>
      <c r="D139" s="18">
        <f t="shared" si="47"/>
        <v>147811.23000000001</v>
      </c>
      <c r="E139" s="18">
        <f t="shared" si="47"/>
        <v>1311250.6300000004</v>
      </c>
      <c r="F139" s="18">
        <f t="shared" si="47"/>
        <v>1163439.4000000004</v>
      </c>
      <c r="G139" s="18">
        <f t="shared" si="47"/>
        <v>6000452.379999999</v>
      </c>
      <c r="H139" s="19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2.75" customHeight="1">
      <c r="A140" s="16" t="s">
        <v>256</v>
      </c>
      <c r="B140" s="17" t="s">
        <v>257</v>
      </c>
      <c r="C140" s="18">
        <f t="shared" ref="C140:G140" si="48">SUBTOTAL(9,C141:C164)</f>
        <v>4837012.9799999986</v>
      </c>
      <c r="D140" s="18">
        <f t="shared" si="48"/>
        <v>147811.23000000001</v>
      </c>
      <c r="E140" s="18">
        <f t="shared" si="48"/>
        <v>1311250.6300000004</v>
      </c>
      <c r="F140" s="18">
        <f t="shared" si="48"/>
        <v>1163439.4000000004</v>
      </c>
      <c r="G140" s="18">
        <f t="shared" si="48"/>
        <v>6000452.379999999</v>
      </c>
      <c r="H140" s="19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2.75" customHeight="1">
      <c r="A141" s="16" t="s">
        <v>258</v>
      </c>
      <c r="B141" s="17" t="s">
        <v>259</v>
      </c>
      <c r="C141" s="18">
        <f t="shared" ref="C141:G141" si="49">SUBTOTAL(9,C142:C151)</f>
        <v>2728444.3</v>
      </c>
      <c r="D141" s="18">
        <f t="shared" si="49"/>
        <v>134646.07</v>
      </c>
      <c r="E141" s="18">
        <f t="shared" si="49"/>
        <v>745902.75000000012</v>
      </c>
      <c r="F141" s="18">
        <f t="shared" si="49"/>
        <v>611256.68000000005</v>
      </c>
      <c r="G141" s="18">
        <f t="shared" si="49"/>
        <v>3339700.98</v>
      </c>
      <c r="H141" s="19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2.75" customHeight="1">
      <c r="A142" s="12" t="s">
        <v>260</v>
      </c>
      <c r="B142" s="13" t="s">
        <v>221</v>
      </c>
      <c r="C142" s="14">
        <v>46851.57</v>
      </c>
      <c r="D142" s="14">
        <v>0</v>
      </c>
      <c r="E142" s="14">
        <v>0</v>
      </c>
      <c r="F142" s="14">
        <v>0</v>
      </c>
      <c r="G142" s="14">
        <v>46851.57</v>
      </c>
      <c r="H142" s="9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2.75" customHeight="1">
      <c r="A143" s="12" t="s">
        <v>261</v>
      </c>
      <c r="B143" s="13" t="s">
        <v>223</v>
      </c>
      <c r="C143" s="14">
        <v>2484853.59</v>
      </c>
      <c r="D143" s="14">
        <v>134646.07</v>
      </c>
      <c r="E143" s="14">
        <v>662447.68000000005</v>
      </c>
      <c r="F143" s="14">
        <v>527801.61</v>
      </c>
      <c r="G143" s="14">
        <v>3012655.2</v>
      </c>
      <c r="H143" s="9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2.75" customHeight="1">
      <c r="A144" s="12" t="s">
        <v>262</v>
      </c>
      <c r="B144" s="13" t="s">
        <v>225</v>
      </c>
      <c r="C144" s="14">
        <v>11080.87</v>
      </c>
      <c r="D144" s="14">
        <v>0</v>
      </c>
      <c r="E144" s="14">
        <v>2575.81</v>
      </c>
      <c r="F144" s="14">
        <v>2575.81</v>
      </c>
      <c r="G144" s="14">
        <v>13656.68</v>
      </c>
      <c r="H144" s="9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2.75" customHeight="1">
      <c r="A145" s="12" t="s">
        <v>263</v>
      </c>
      <c r="B145" s="13" t="s">
        <v>227</v>
      </c>
      <c r="C145" s="14">
        <v>25505.19</v>
      </c>
      <c r="D145" s="14">
        <v>0</v>
      </c>
      <c r="E145" s="14">
        <v>5070.1899999999996</v>
      </c>
      <c r="F145" s="14">
        <v>5070.1899999999996</v>
      </c>
      <c r="G145" s="14">
        <v>30575.38</v>
      </c>
      <c r="H145" s="9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2.75" customHeight="1">
      <c r="A146" s="12" t="s">
        <v>264</v>
      </c>
      <c r="B146" s="13" t="s">
        <v>229</v>
      </c>
      <c r="C146" s="14">
        <v>36867.339999999997</v>
      </c>
      <c r="D146" s="14">
        <v>0</v>
      </c>
      <c r="E146" s="14">
        <v>6551.02</v>
      </c>
      <c r="F146" s="14">
        <v>6551.02</v>
      </c>
      <c r="G146" s="14">
        <v>43418.36</v>
      </c>
      <c r="H146" s="9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2.75" customHeight="1">
      <c r="A147" s="12" t="s">
        <v>265</v>
      </c>
      <c r="B147" s="13" t="s">
        <v>231</v>
      </c>
      <c r="C147" s="14">
        <v>2782.39</v>
      </c>
      <c r="D147" s="14">
        <v>0</v>
      </c>
      <c r="E147" s="14">
        <v>0</v>
      </c>
      <c r="F147" s="14">
        <v>0</v>
      </c>
      <c r="G147" s="14">
        <v>2782.39</v>
      </c>
      <c r="H147" s="9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2.75" customHeight="1">
      <c r="A148" s="12" t="s">
        <v>266</v>
      </c>
      <c r="B148" s="13" t="s">
        <v>267</v>
      </c>
      <c r="C148" s="14">
        <v>0</v>
      </c>
      <c r="D148" s="14">
        <v>0</v>
      </c>
      <c r="E148" s="14">
        <v>708.62</v>
      </c>
      <c r="F148" s="14">
        <v>708.62</v>
      </c>
      <c r="G148" s="14">
        <v>708.62</v>
      </c>
      <c r="H148" s="9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2.75" customHeight="1">
      <c r="A149" s="12" t="s">
        <v>268</v>
      </c>
      <c r="B149" s="13" t="s">
        <v>233</v>
      </c>
      <c r="C149" s="14">
        <v>1847.43</v>
      </c>
      <c r="D149" s="14">
        <v>0</v>
      </c>
      <c r="E149" s="14">
        <v>718.18</v>
      </c>
      <c r="F149" s="14">
        <v>718.18</v>
      </c>
      <c r="G149" s="14">
        <v>2565.61</v>
      </c>
      <c r="H149" s="9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2.75" customHeight="1">
      <c r="A150" s="12" t="s">
        <v>269</v>
      </c>
      <c r="B150" s="13" t="s">
        <v>235</v>
      </c>
      <c r="C150" s="14">
        <v>16498.009999999998</v>
      </c>
      <c r="D150" s="14">
        <v>0</v>
      </c>
      <c r="E150" s="14">
        <v>23085.68</v>
      </c>
      <c r="F150" s="14">
        <v>23085.68</v>
      </c>
      <c r="G150" s="14">
        <v>39583.69</v>
      </c>
      <c r="H150" s="9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2.75" customHeight="1">
      <c r="A151" s="12" t="s">
        <v>270</v>
      </c>
      <c r="B151" s="13" t="s">
        <v>237</v>
      </c>
      <c r="C151" s="14">
        <v>102157.91</v>
      </c>
      <c r="D151" s="14">
        <v>0</v>
      </c>
      <c r="E151" s="14">
        <v>44745.57</v>
      </c>
      <c r="F151" s="14">
        <v>44745.57</v>
      </c>
      <c r="G151" s="14">
        <v>146903.48000000001</v>
      </c>
      <c r="H151" s="9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2.75" customHeight="1">
      <c r="A152" s="16" t="s">
        <v>271</v>
      </c>
      <c r="B152" s="17" t="s">
        <v>272</v>
      </c>
      <c r="C152" s="18">
        <f t="shared" ref="C152:G152" si="50">SUBTOTAL(9,C153:C164)</f>
        <v>2108568.6800000002</v>
      </c>
      <c r="D152" s="18">
        <f t="shared" si="50"/>
        <v>13165.16</v>
      </c>
      <c r="E152" s="18">
        <f t="shared" si="50"/>
        <v>565347.87999999989</v>
      </c>
      <c r="F152" s="18">
        <f t="shared" si="50"/>
        <v>552182.72</v>
      </c>
      <c r="G152" s="18">
        <f t="shared" si="50"/>
        <v>2660751.4</v>
      </c>
      <c r="H152" s="19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2.75" customHeight="1">
      <c r="A153" s="12" t="s">
        <v>273</v>
      </c>
      <c r="B153" s="13" t="s">
        <v>223</v>
      </c>
      <c r="C153" s="14">
        <v>1414971.67</v>
      </c>
      <c r="D153" s="14">
        <v>4936.93</v>
      </c>
      <c r="E153" s="14">
        <v>307126.64</v>
      </c>
      <c r="F153" s="14">
        <v>302189.71000000002</v>
      </c>
      <c r="G153" s="14">
        <v>1717161.38</v>
      </c>
      <c r="H153" s="9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2.75" customHeight="1">
      <c r="A154" s="12" t="s">
        <v>274</v>
      </c>
      <c r="B154" s="13" t="s">
        <v>225</v>
      </c>
      <c r="C154" s="14">
        <v>43892.7</v>
      </c>
      <c r="D154" s="14">
        <v>705.28</v>
      </c>
      <c r="E154" s="14">
        <v>5278.29</v>
      </c>
      <c r="F154" s="14">
        <v>4573.01</v>
      </c>
      <c r="G154" s="14">
        <v>48465.71</v>
      </c>
      <c r="H154" s="9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2.75" customHeight="1">
      <c r="A155" s="12" t="s">
        <v>275</v>
      </c>
      <c r="B155" s="13" t="s">
        <v>227</v>
      </c>
      <c r="C155" s="14">
        <v>56252.02</v>
      </c>
      <c r="D155" s="14">
        <v>705.28</v>
      </c>
      <c r="E155" s="14">
        <v>23250.82</v>
      </c>
      <c r="F155" s="14">
        <v>22545.54</v>
      </c>
      <c r="G155" s="14">
        <v>78797.56</v>
      </c>
      <c r="H155" s="9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2.75" customHeight="1">
      <c r="A156" s="12" t="s">
        <v>276</v>
      </c>
      <c r="B156" s="13" t="s">
        <v>245</v>
      </c>
      <c r="C156" s="14">
        <v>250099.35</v>
      </c>
      <c r="D156" s="14">
        <v>3212.92</v>
      </c>
      <c r="E156" s="14">
        <v>76102.240000000005</v>
      </c>
      <c r="F156" s="14">
        <v>72889.320000000007</v>
      </c>
      <c r="G156" s="14">
        <v>322988.67</v>
      </c>
      <c r="H156" s="9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2.75" customHeight="1">
      <c r="A157" s="12" t="s">
        <v>277</v>
      </c>
      <c r="B157" s="13" t="s">
        <v>278</v>
      </c>
      <c r="C157" s="14">
        <v>200908.42</v>
      </c>
      <c r="D157" s="14">
        <v>2350.92</v>
      </c>
      <c r="E157" s="14">
        <v>106187.12</v>
      </c>
      <c r="F157" s="14">
        <v>103836.2</v>
      </c>
      <c r="G157" s="14">
        <v>304744.62</v>
      </c>
      <c r="H157" s="9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2.75" customHeight="1">
      <c r="A158" s="12" t="s">
        <v>279</v>
      </c>
      <c r="B158" s="13" t="s">
        <v>231</v>
      </c>
      <c r="C158" s="14">
        <v>23646.78</v>
      </c>
      <c r="D158" s="14">
        <v>0</v>
      </c>
      <c r="E158" s="14">
        <v>12874.6</v>
      </c>
      <c r="F158" s="14">
        <v>12874.6</v>
      </c>
      <c r="G158" s="14">
        <v>36521.379999999997</v>
      </c>
      <c r="H158" s="9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2.75" customHeight="1">
      <c r="A159" s="12" t="s">
        <v>280</v>
      </c>
      <c r="B159" s="13" t="s">
        <v>267</v>
      </c>
      <c r="C159" s="14">
        <v>305.83999999999997</v>
      </c>
      <c r="D159" s="14">
        <v>0</v>
      </c>
      <c r="E159" s="14">
        <v>0</v>
      </c>
      <c r="F159" s="14">
        <v>0</v>
      </c>
      <c r="G159" s="14">
        <v>305.83999999999997</v>
      </c>
      <c r="H159" s="9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2.75" customHeight="1">
      <c r="A160" s="12" t="s">
        <v>281</v>
      </c>
      <c r="B160" s="13" t="s">
        <v>282</v>
      </c>
      <c r="C160" s="14">
        <v>0</v>
      </c>
      <c r="D160" s="14">
        <v>0</v>
      </c>
      <c r="E160" s="14">
        <v>8077.6</v>
      </c>
      <c r="F160" s="14">
        <v>8077.6</v>
      </c>
      <c r="G160" s="14">
        <v>8077.6</v>
      </c>
      <c r="H160" s="9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2.75" customHeight="1">
      <c r="A161" s="12" t="s">
        <v>283</v>
      </c>
      <c r="B161" s="13" t="s">
        <v>233</v>
      </c>
      <c r="C161" s="14">
        <v>28153.77</v>
      </c>
      <c r="D161" s="14">
        <v>705.28</v>
      </c>
      <c r="E161" s="14">
        <v>10975.64</v>
      </c>
      <c r="F161" s="14">
        <v>10270.36</v>
      </c>
      <c r="G161" s="14">
        <v>38424.129999999997</v>
      </c>
      <c r="H161" s="9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2.75" customHeight="1">
      <c r="A162" s="12" t="s">
        <v>284</v>
      </c>
      <c r="B162" s="13" t="s">
        <v>250</v>
      </c>
      <c r="C162" s="14">
        <v>1753.25</v>
      </c>
      <c r="D162" s="14">
        <v>548.54999999999995</v>
      </c>
      <c r="E162" s="14">
        <v>1764.46</v>
      </c>
      <c r="F162" s="14">
        <v>1215.9100000000001</v>
      </c>
      <c r="G162" s="14">
        <v>2969.16</v>
      </c>
      <c r="H162" s="9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2.75" customHeight="1">
      <c r="A163" s="12" t="s">
        <v>285</v>
      </c>
      <c r="B163" s="13" t="s">
        <v>252</v>
      </c>
      <c r="C163" s="14">
        <v>15434.89</v>
      </c>
      <c r="D163" s="14">
        <v>0</v>
      </c>
      <c r="E163" s="14">
        <v>1018.73</v>
      </c>
      <c r="F163" s="14">
        <v>1018.73</v>
      </c>
      <c r="G163" s="14">
        <v>16453.62</v>
      </c>
      <c r="H163" s="9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2.75" customHeight="1">
      <c r="A164" s="12" t="s">
        <v>286</v>
      </c>
      <c r="B164" s="13" t="s">
        <v>237</v>
      </c>
      <c r="C164" s="14">
        <v>73149.990000000005</v>
      </c>
      <c r="D164" s="14">
        <v>0</v>
      </c>
      <c r="E164" s="14">
        <v>12691.74</v>
      </c>
      <c r="F164" s="14">
        <v>12691.74</v>
      </c>
      <c r="G164" s="14">
        <v>85841.73</v>
      </c>
      <c r="H164" s="9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2.75" customHeight="1">
      <c r="A165" s="12"/>
      <c r="B165" s="13"/>
      <c r="C165" s="14"/>
      <c r="D165" s="14"/>
      <c r="E165" s="14"/>
      <c r="F165" s="14"/>
      <c r="G165" s="14"/>
      <c r="H165" s="9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2.75" customHeight="1">
      <c r="A166" s="16" t="s">
        <v>287</v>
      </c>
      <c r="B166" s="17" t="s">
        <v>288</v>
      </c>
      <c r="C166" s="18">
        <f t="shared" ref="C166:G166" si="51">SUBTOTAL(9,C167:C212)</f>
        <v>3964670.689999999</v>
      </c>
      <c r="D166" s="18">
        <f t="shared" si="51"/>
        <v>1080761.9699999997</v>
      </c>
      <c r="E166" s="18">
        <f t="shared" si="51"/>
        <v>247000.38</v>
      </c>
      <c r="F166" s="18">
        <f t="shared" si="51"/>
        <v>833761.59</v>
      </c>
      <c r="G166" s="18">
        <f t="shared" si="51"/>
        <v>4798432.2800000012</v>
      </c>
      <c r="H166" s="19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2.75" customHeight="1">
      <c r="A167" s="16" t="s">
        <v>289</v>
      </c>
      <c r="B167" s="17" t="s">
        <v>290</v>
      </c>
      <c r="C167" s="18">
        <f t="shared" ref="C167:G167" si="52">SUBTOTAL(9,C168:C186)</f>
        <v>1376239.1199999999</v>
      </c>
      <c r="D167" s="18">
        <f t="shared" si="52"/>
        <v>0</v>
      </c>
      <c r="E167" s="18">
        <f t="shared" si="52"/>
        <v>0</v>
      </c>
      <c r="F167" s="18">
        <f t="shared" si="52"/>
        <v>0</v>
      </c>
      <c r="G167" s="18">
        <f t="shared" si="52"/>
        <v>1376239.1199999999</v>
      </c>
      <c r="H167" s="19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2.75" customHeight="1">
      <c r="A168" s="16" t="s">
        <v>291</v>
      </c>
      <c r="B168" s="17" t="s">
        <v>292</v>
      </c>
      <c r="C168" s="18">
        <f t="shared" ref="C168:G168" si="53">SUBTOTAL(9,C169:C186)</f>
        <v>1376239.1199999999</v>
      </c>
      <c r="D168" s="18">
        <f t="shared" si="53"/>
        <v>0</v>
      </c>
      <c r="E168" s="18">
        <f t="shared" si="53"/>
        <v>0</v>
      </c>
      <c r="F168" s="18">
        <f t="shared" si="53"/>
        <v>0</v>
      </c>
      <c r="G168" s="18">
        <f t="shared" si="53"/>
        <v>1376239.1199999999</v>
      </c>
      <c r="H168" s="19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2.75" customHeight="1">
      <c r="A169" s="16" t="s">
        <v>293</v>
      </c>
      <c r="B169" s="17" t="s">
        <v>294</v>
      </c>
      <c r="C169" s="18">
        <f t="shared" ref="C169:G169" si="54">SUBTOTAL(9,C170:C176)</f>
        <v>1002280.0599999999</v>
      </c>
      <c r="D169" s="18">
        <f t="shared" si="54"/>
        <v>0</v>
      </c>
      <c r="E169" s="18">
        <f t="shared" si="54"/>
        <v>0</v>
      </c>
      <c r="F169" s="18">
        <f t="shared" si="54"/>
        <v>0</v>
      </c>
      <c r="G169" s="18">
        <f t="shared" si="54"/>
        <v>1002280.0599999999</v>
      </c>
      <c r="H169" s="19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2.75" customHeight="1">
      <c r="A170" s="12" t="s">
        <v>295</v>
      </c>
      <c r="B170" s="13" t="s">
        <v>219</v>
      </c>
      <c r="C170" s="14">
        <v>5847.19</v>
      </c>
      <c r="D170" s="14">
        <v>0</v>
      </c>
      <c r="E170" s="14">
        <v>0</v>
      </c>
      <c r="F170" s="14">
        <v>0</v>
      </c>
      <c r="G170" s="14">
        <v>5847.19</v>
      </c>
      <c r="H170" s="9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2.75" customHeight="1">
      <c r="A171" s="12" t="s">
        <v>296</v>
      </c>
      <c r="B171" s="13" t="s">
        <v>221</v>
      </c>
      <c r="C171" s="14">
        <v>920285.28</v>
      </c>
      <c r="D171" s="14">
        <v>0</v>
      </c>
      <c r="E171" s="14">
        <v>0</v>
      </c>
      <c r="F171" s="14">
        <v>0</v>
      </c>
      <c r="G171" s="14">
        <v>920285.28</v>
      </c>
      <c r="H171" s="9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2.75" customHeight="1">
      <c r="A172" s="12" t="s">
        <v>297</v>
      </c>
      <c r="B172" s="13" t="s">
        <v>223</v>
      </c>
      <c r="C172" s="14">
        <v>5216.74</v>
      </c>
      <c r="D172" s="14">
        <v>0</v>
      </c>
      <c r="E172" s="14">
        <v>0</v>
      </c>
      <c r="F172" s="14">
        <v>0</v>
      </c>
      <c r="G172" s="14">
        <v>5216.74</v>
      </c>
      <c r="H172" s="9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2.75" customHeight="1">
      <c r="A173" s="12" t="s">
        <v>298</v>
      </c>
      <c r="B173" s="13" t="s">
        <v>278</v>
      </c>
      <c r="C173" s="14">
        <v>36319.620000000003</v>
      </c>
      <c r="D173" s="14">
        <v>0</v>
      </c>
      <c r="E173" s="14">
        <v>0</v>
      </c>
      <c r="F173" s="14">
        <v>0</v>
      </c>
      <c r="G173" s="14">
        <v>36319.620000000003</v>
      </c>
      <c r="H173" s="9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2.75" customHeight="1">
      <c r="A174" s="12" t="s">
        <v>299</v>
      </c>
      <c r="B174" s="13" t="s">
        <v>233</v>
      </c>
      <c r="C174" s="14">
        <v>1237.3599999999999</v>
      </c>
      <c r="D174" s="14">
        <v>0</v>
      </c>
      <c r="E174" s="14">
        <v>0</v>
      </c>
      <c r="F174" s="14">
        <v>0</v>
      </c>
      <c r="G174" s="14">
        <v>1237.3599999999999</v>
      </c>
      <c r="H174" s="9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2.75" customHeight="1">
      <c r="A175" s="12" t="s">
        <v>300</v>
      </c>
      <c r="B175" s="13" t="s">
        <v>235</v>
      </c>
      <c r="C175" s="14">
        <v>2917</v>
      </c>
      <c r="D175" s="14">
        <v>0</v>
      </c>
      <c r="E175" s="14">
        <v>0</v>
      </c>
      <c r="F175" s="14">
        <v>0</v>
      </c>
      <c r="G175" s="14">
        <v>2917</v>
      </c>
      <c r="H175" s="9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2.75" customHeight="1">
      <c r="A176" s="12" t="s">
        <v>301</v>
      </c>
      <c r="B176" s="13" t="s">
        <v>302</v>
      </c>
      <c r="C176" s="14">
        <v>30456.87</v>
      </c>
      <c r="D176" s="14">
        <v>0</v>
      </c>
      <c r="E176" s="14">
        <v>0</v>
      </c>
      <c r="F176" s="14">
        <v>0</v>
      </c>
      <c r="G176" s="14">
        <v>30456.87</v>
      </c>
      <c r="H176" s="9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2.75" customHeight="1">
      <c r="A177" s="16" t="s">
        <v>303</v>
      </c>
      <c r="B177" s="17" t="s">
        <v>304</v>
      </c>
      <c r="C177" s="18">
        <f t="shared" ref="C177:G177" si="55">SUBTOTAL(9,C178:C186)</f>
        <v>373959.06000000006</v>
      </c>
      <c r="D177" s="18">
        <f t="shared" si="55"/>
        <v>0</v>
      </c>
      <c r="E177" s="18">
        <f t="shared" si="55"/>
        <v>0</v>
      </c>
      <c r="F177" s="18">
        <f t="shared" si="55"/>
        <v>0</v>
      </c>
      <c r="G177" s="18">
        <f t="shared" si="55"/>
        <v>373959.06000000006</v>
      </c>
      <c r="H177" s="19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2.75" customHeight="1">
      <c r="A178" s="12" t="s">
        <v>305</v>
      </c>
      <c r="B178" s="13" t="s">
        <v>223</v>
      </c>
      <c r="C178" s="14">
        <v>182454.76</v>
      </c>
      <c r="D178" s="14">
        <v>0</v>
      </c>
      <c r="E178" s="14">
        <v>0</v>
      </c>
      <c r="F178" s="14">
        <v>0</v>
      </c>
      <c r="G178" s="14">
        <v>182454.76</v>
      </c>
      <c r="H178" s="9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2.75" customHeight="1">
      <c r="A179" s="12" t="s">
        <v>306</v>
      </c>
      <c r="B179" s="13" t="s">
        <v>225</v>
      </c>
      <c r="C179" s="14">
        <v>7963.19</v>
      </c>
      <c r="D179" s="14">
        <v>0</v>
      </c>
      <c r="E179" s="14">
        <v>0</v>
      </c>
      <c r="F179" s="14">
        <v>0</v>
      </c>
      <c r="G179" s="14">
        <v>7963.19</v>
      </c>
      <c r="H179" s="9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2.75" customHeight="1">
      <c r="A180" s="12" t="s">
        <v>307</v>
      </c>
      <c r="B180" s="13" t="s">
        <v>227</v>
      </c>
      <c r="C180" s="14">
        <v>4573.93</v>
      </c>
      <c r="D180" s="14">
        <v>0</v>
      </c>
      <c r="E180" s="14">
        <v>0</v>
      </c>
      <c r="F180" s="14">
        <v>0</v>
      </c>
      <c r="G180" s="14">
        <v>4573.93</v>
      </c>
      <c r="H180" s="9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2.75" customHeight="1">
      <c r="A181" s="12" t="s">
        <v>308</v>
      </c>
      <c r="B181" s="13" t="s">
        <v>245</v>
      </c>
      <c r="C181" s="14">
        <v>125870.03</v>
      </c>
      <c r="D181" s="14">
        <v>0</v>
      </c>
      <c r="E181" s="14">
        <v>0</v>
      </c>
      <c r="F181" s="14">
        <v>0</v>
      </c>
      <c r="G181" s="14">
        <v>125870.03</v>
      </c>
      <c r="H181" s="9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2.75" customHeight="1">
      <c r="A182" s="12" t="s">
        <v>309</v>
      </c>
      <c r="B182" s="13" t="s">
        <v>278</v>
      </c>
      <c r="C182" s="14">
        <v>33545.06</v>
      </c>
      <c r="D182" s="14">
        <v>0</v>
      </c>
      <c r="E182" s="14">
        <v>0</v>
      </c>
      <c r="F182" s="14">
        <v>0</v>
      </c>
      <c r="G182" s="14">
        <v>33545.06</v>
      </c>
      <c r="H182" s="9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2.75" customHeight="1">
      <c r="A183" s="12" t="s">
        <v>310</v>
      </c>
      <c r="B183" s="13" t="s">
        <v>231</v>
      </c>
      <c r="C183" s="14">
        <v>4252.59</v>
      </c>
      <c r="D183" s="14">
        <v>0</v>
      </c>
      <c r="E183" s="14">
        <v>0</v>
      </c>
      <c r="F183" s="14">
        <v>0</v>
      </c>
      <c r="G183" s="14">
        <v>4252.59</v>
      </c>
      <c r="H183" s="9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2.75" customHeight="1">
      <c r="A184" s="12" t="s">
        <v>311</v>
      </c>
      <c r="B184" s="13" t="s">
        <v>233</v>
      </c>
      <c r="C184" s="14">
        <v>1428.1</v>
      </c>
      <c r="D184" s="14">
        <v>0</v>
      </c>
      <c r="E184" s="14">
        <v>0</v>
      </c>
      <c r="F184" s="14">
        <v>0</v>
      </c>
      <c r="G184" s="14">
        <v>1428.1</v>
      </c>
      <c r="H184" s="9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2.75" customHeight="1">
      <c r="A185" s="12" t="s">
        <v>312</v>
      </c>
      <c r="B185" s="13" t="s">
        <v>250</v>
      </c>
      <c r="C185" s="14">
        <v>1836.44</v>
      </c>
      <c r="D185" s="14">
        <v>0</v>
      </c>
      <c r="E185" s="14">
        <v>0</v>
      </c>
      <c r="F185" s="14">
        <v>0</v>
      </c>
      <c r="G185" s="14">
        <v>1836.44</v>
      </c>
      <c r="H185" s="9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2.75" customHeight="1">
      <c r="A186" s="12" t="s">
        <v>313</v>
      </c>
      <c r="B186" s="13" t="s">
        <v>302</v>
      </c>
      <c r="C186" s="14">
        <v>12034.96</v>
      </c>
      <c r="D186" s="14">
        <v>0</v>
      </c>
      <c r="E186" s="14">
        <v>0</v>
      </c>
      <c r="F186" s="14">
        <v>0</v>
      </c>
      <c r="G186" s="14">
        <v>12034.96</v>
      </c>
      <c r="H186" s="9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2.75" customHeight="1">
      <c r="A187" s="16" t="s">
        <v>314</v>
      </c>
      <c r="B187" s="17" t="s">
        <v>315</v>
      </c>
      <c r="C187" s="18">
        <f t="shared" ref="C187:G187" si="56">SUBTOTAL(9,C188:C212)</f>
        <v>2588431.5699999994</v>
      </c>
      <c r="D187" s="18">
        <f t="shared" si="56"/>
        <v>1080761.9699999997</v>
      </c>
      <c r="E187" s="18">
        <f t="shared" si="56"/>
        <v>247000.38</v>
      </c>
      <c r="F187" s="18">
        <f t="shared" si="56"/>
        <v>833761.59</v>
      </c>
      <c r="G187" s="18">
        <f t="shared" si="56"/>
        <v>3422193.1599999997</v>
      </c>
      <c r="H187" s="19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2.75" customHeight="1">
      <c r="A188" s="16" t="s">
        <v>316</v>
      </c>
      <c r="B188" s="17" t="s">
        <v>292</v>
      </c>
      <c r="C188" s="18">
        <f t="shared" ref="C188:G188" si="57">SUBTOTAL(9,C189:C212)</f>
        <v>2588431.5699999994</v>
      </c>
      <c r="D188" s="18">
        <f t="shared" si="57"/>
        <v>1080761.9699999997</v>
      </c>
      <c r="E188" s="18">
        <f t="shared" si="57"/>
        <v>247000.38</v>
      </c>
      <c r="F188" s="18">
        <f t="shared" si="57"/>
        <v>833761.59</v>
      </c>
      <c r="G188" s="18">
        <f t="shared" si="57"/>
        <v>3422193.1599999997</v>
      </c>
      <c r="H188" s="19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2.75" customHeight="1">
      <c r="A189" s="16" t="s">
        <v>317</v>
      </c>
      <c r="B189" s="17" t="s">
        <v>318</v>
      </c>
      <c r="C189" s="18">
        <f t="shared" ref="C189:G189" si="58">SUBTOTAL(9,C190:C198)</f>
        <v>1356216.08</v>
      </c>
      <c r="D189" s="18">
        <f t="shared" si="58"/>
        <v>757145.72999999986</v>
      </c>
      <c r="E189" s="18">
        <f t="shared" si="58"/>
        <v>73705.600000000006</v>
      </c>
      <c r="F189" s="18">
        <f t="shared" si="58"/>
        <v>683440.12999999989</v>
      </c>
      <c r="G189" s="18">
        <f t="shared" si="58"/>
        <v>2039656.2099999997</v>
      </c>
      <c r="H189" s="19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2.75" customHeight="1">
      <c r="A190" s="12" t="s">
        <v>319</v>
      </c>
      <c r="B190" s="13" t="s">
        <v>221</v>
      </c>
      <c r="C190" s="14">
        <v>567139.68999999994</v>
      </c>
      <c r="D190" s="14">
        <v>96301.759999999995</v>
      </c>
      <c r="E190" s="14">
        <v>0</v>
      </c>
      <c r="F190" s="14">
        <v>96301.759999999995</v>
      </c>
      <c r="G190" s="14">
        <v>663441.44999999995</v>
      </c>
      <c r="H190" s="9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2.75" customHeight="1">
      <c r="A191" s="12" t="s">
        <v>320</v>
      </c>
      <c r="B191" s="13" t="s">
        <v>223</v>
      </c>
      <c r="C191" s="14">
        <v>625877.14</v>
      </c>
      <c r="D191" s="14">
        <v>602717</v>
      </c>
      <c r="E191" s="14">
        <v>73705.600000000006</v>
      </c>
      <c r="F191" s="14">
        <v>529011.4</v>
      </c>
      <c r="G191" s="14">
        <v>1154888.54</v>
      </c>
      <c r="H191" s="9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2.75" customHeight="1">
      <c r="A192" s="12" t="s">
        <v>321</v>
      </c>
      <c r="B192" s="13" t="s">
        <v>225</v>
      </c>
      <c r="C192" s="14">
        <v>22152.46</v>
      </c>
      <c r="D192" s="14">
        <v>6143.2</v>
      </c>
      <c r="E192" s="14">
        <v>0</v>
      </c>
      <c r="F192" s="14">
        <v>6143.2</v>
      </c>
      <c r="G192" s="14">
        <v>28295.66</v>
      </c>
      <c r="H192" s="9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2.75" customHeight="1">
      <c r="A193" s="12" t="s">
        <v>322</v>
      </c>
      <c r="B193" s="13" t="s">
        <v>227</v>
      </c>
      <c r="C193" s="14">
        <v>17819.29</v>
      </c>
      <c r="D193" s="14">
        <v>5630.64</v>
      </c>
      <c r="E193" s="14">
        <v>0</v>
      </c>
      <c r="F193" s="14">
        <v>5630.64</v>
      </c>
      <c r="G193" s="14">
        <v>23449.93</v>
      </c>
      <c r="H193" s="9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2.75" customHeight="1">
      <c r="A194" s="12" t="s">
        <v>323</v>
      </c>
      <c r="B194" s="13" t="s">
        <v>278</v>
      </c>
      <c r="C194" s="14">
        <v>77135.53</v>
      </c>
      <c r="D194" s="14">
        <v>3564.61</v>
      </c>
      <c r="E194" s="14">
        <v>0</v>
      </c>
      <c r="F194" s="14">
        <v>3564.61</v>
      </c>
      <c r="G194" s="14">
        <v>80700.14</v>
      </c>
      <c r="H194" s="9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2.75" customHeight="1">
      <c r="A195" s="12" t="s">
        <v>324</v>
      </c>
      <c r="B195" s="13" t="s">
        <v>231</v>
      </c>
      <c r="C195" s="14">
        <v>1941.84</v>
      </c>
      <c r="D195" s="14">
        <v>954.73</v>
      </c>
      <c r="E195" s="14">
        <v>0</v>
      </c>
      <c r="F195" s="14">
        <v>954.73</v>
      </c>
      <c r="G195" s="14">
        <v>2896.57</v>
      </c>
      <c r="H195" s="9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2.75" customHeight="1">
      <c r="A196" s="12" t="s">
        <v>325</v>
      </c>
      <c r="B196" s="13" t="s">
        <v>233</v>
      </c>
      <c r="C196" s="14">
        <v>5972.7</v>
      </c>
      <c r="D196" s="14">
        <v>969.82</v>
      </c>
      <c r="E196" s="14">
        <v>0</v>
      </c>
      <c r="F196" s="14">
        <v>969.82</v>
      </c>
      <c r="G196" s="14">
        <v>6942.52</v>
      </c>
      <c r="H196" s="9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2.75" customHeight="1">
      <c r="A197" s="12" t="s">
        <v>326</v>
      </c>
      <c r="B197" s="13" t="s">
        <v>235</v>
      </c>
      <c r="C197" s="14">
        <v>0</v>
      </c>
      <c r="D197" s="14">
        <v>18809.88</v>
      </c>
      <c r="E197" s="14">
        <v>0</v>
      </c>
      <c r="F197" s="14">
        <v>18809.88</v>
      </c>
      <c r="G197" s="14">
        <v>18809.88</v>
      </c>
      <c r="H197" s="9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2.75" customHeight="1">
      <c r="A198" s="12" t="s">
        <v>327</v>
      </c>
      <c r="B198" s="13" t="s">
        <v>302</v>
      </c>
      <c r="C198" s="14">
        <v>38177.43</v>
      </c>
      <c r="D198" s="14">
        <v>22054.09</v>
      </c>
      <c r="E198" s="14">
        <v>0</v>
      </c>
      <c r="F198" s="14">
        <v>22054.09</v>
      </c>
      <c r="G198" s="14">
        <v>60231.519999999997</v>
      </c>
      <c r="H198" s="9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2.75" customHeight="1">
      <c r="A199" s="16" t="s">
        <v>328</v>
      </c>
      <c r="B199" s="17" t="s">
        <v>329</v>
      </c>
      <c r="C199" s="18">
        <f t="shared" ref="C199:G199" si="59">SUBTOTAL(9,C200:C212)</f>
        <v>1232215.4900000002</v>
      </c>
      <c r="D199" s="18">
        <f t="shared" si="59"/>
        <v>323616.23999999987</v>
      </c>
      <c r="E199" s="18">
        <f t="shared" si="59"/>
        <v>173294.78</v>
      </c>
      <c r="F199" s="18">
        <f t="shared" si="59"/>
        <v>150321.46000000002</v>
      </c>
      <c r="G199" s="18">
        <f t="shared" si="59"/>
        <v>1382536.9500000002</v>
      </c>
      <c r="H199" s="19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2.75" customHeight="1">
      <c r="A200" s="12" t="s">
        <v>330</v>
      </c>
      <c r="B200" s="13" t="s">
        <v>223</v>
      </c>
      <c r="C200" s="14">
        <v>797180.08</v>
      </c>
      <c r="D200" s="14">
        <v>153472.74</v>
      </c>
      <c r="E200" s="14">
        <v>137400.26</v>
      </c>
      <c r="F200" s="14">
        <v>16072.48</v>
      </c>
      <c r="G200" s="14">
        <v>813252.56</v>
      </c>
      <c r="H200" s="9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2.75" customHeight="1">
      <c r="A201" s="12" t="s">
        <v>331</v>
      </c>
      <c r="B201" s="13" t="s">
        <v>332</v>
      </c>
      <c r="C201" s="14">
        <v>5103.63</v>
      </c>
      <c r="D201" s="14">
        <v>3343.74</v>
      </c>
      <c r="E201" s="14">
        <v>0</v>
      </c>
      <c r="F201" s="14">
        <v>3343.74</v>
      </c>
      <c r="G201" s="14">
        <v>8447.3700000000008</v>
      </c>
      <c r="H201" s="9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2.75" customHeight="1">
      <c r="A202" s="12" t="s">
        <v>333</v>
      </c>
      <c r="B202" s="13" t="s">
        <v>227</v>
      </c>
      <c r="C202" s="14">
        <v>30765.75</v>
      </c>
      <c r="D202" s="14">
        <v>9440.86</v>
      </c>
      <c r="E202" s="14">
        <v>0</v>
      </c>
      <c r="F202" s="14">
        <v>9440.86</v>
      </c>
      <c r="G202" s="14">
        <v>40206.61</v>
      </c>
      <c r="H202" s="9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2.75" customHeight="1">
      <c r="A203" s="12" t="s">
        <v>334</v>
      </c>
      <c r="B203" s="13" t="s">
        <v>245</v>
      </c>
      <c r="C203" s="14">
        <v>132951.65</v>
      </c>
      <c r="D203" s="14">
        <v>45597.120000000003</v>
      </c>
      <c r="E203" s="14">
        <v>0</v>
      </c>
      <c r="F203" s="14">
        <v>45597.120000000003</v>
      </c>
      <c r="G203" s="14">
        <v>178548.77</v>
      </c>
      <c r="H203" s="9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2.75" customHeight="1">
      <c r="A204" s="12" t="s">
        <v>335</v>
      </c>
      <c r="B204" s="13" t="s">
        <v>278</v>
      </c>
      <c r="C204" s="14">
        <v>204063</v>
      </c>
      <c r="D204" s="14">
        <v>101086.59</v>
      </c>
      <c r="E204" s="14">
        <v>35894.519999999997</v>
      </c>
      <c r="F204" s="14">
        <v>65192.07</v>
      </c>
      <c r="G204" s="14">
        <v>269255.07</v>
      </c>
      <c r="H204" s="9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2.75" customHeight="1">
      <c r="A205" s="12" t="s">
        <v>336</v>
      </c>
      <c r="B205" s="13" t="s">
        <v>231</v>
      </c>
      <c r="C205" s="14">
        <v>7004.74</v>
      </c>
      <c r="D205" s="14">
        <v>0</v>
      </c>
      <c r="E205" s="14">
        <v>0</v>
      </c>
      <c r="F205" s="14">
        <v>0</v>
      </c>
      <c r="G205" s="14">
        <v>7004.74</v>
      </c>
      <c r="H205" s="9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2.75" customHeight="1">
      <c r="A206" s="12" t="s">
        <v>337</v>
      </c>
      <c r="B206" s="13" t="s">
        <v>267</v>
      </c>
      <c r="C206" s="14">
        <v>23415.599999999999</v>
      </c>
      <c r="D206" s="14">
        <v>0</v>
      </c>
      <c r="E206" s="14">
        <v>0</v>
      </c>
      <c r="F206" s="14">
        <v>0</v>
      </c>
      <c r="G206" s="14">
        <v>23415.599999999999</v>
      </c>
      <c r="H206" s="9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2.75" customHeight="1">
      <c r="A207" s="12" t="s">
        <v>338</v>
      </c>
      <c r="B207" s="13" t="s">
        <v>282</v>
      </c>
      <c r="C207" s="14">
        <v>295.87</v>
      </c>
      <c r="D207" s="14">
        <v>364.06</v>
      </c>
      <c r="E207" s="14">
        <v>0</v>
      </c>
      <c r="F207" s="14">
        <v>364.06</v>
      </c>
      <c r="G207" s="14">
        <v>659.93</v>
      </c>
      <c r="H207" s="9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2.75" customHeight="1">
      <c r="A208" s="12" t="s">
        <v>339</v>
      </c>
      <c r="B208" s="13" t="s">
        <v>233</v>
      </c>
      <c r="C208" s="14">
        <v>9339.7800000000007</v>
      </c>
      <c r="D208" s="14">
        <v>2628.55</v>
      </c>
      <c r="E208" s="14">
        <v>0</v>
      </c>
      <c r="F208" s="14">
        <v>2628.55</v>
      </c>
      <c r="G208" s="14">
        <v>11968.33</v>
      </c>
      <c r="H208" s="9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2.75" customHeight="1">
      <c r="A209" s="12" t="s">
        <v>340</v>
      </c>
      <c r="B209" s="13" t="s">
        <v>250</v>
      </c>
      <c r="C209" s="14">
        <v>2460.5500000000002</v>
      </c>
      <c r="D209" s="14">
        <v>486.42</v>
      </c>
      <c r="E209" s="14">
        <v>0</v>
      </c>
      <c r="F209" s="14">
        <v>486.42</v>
      </c>
      <c r="G209" s="14">
        <v>2946.97</v>
      </c>
      <c r="H209" s="9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2.75" customHeight="1">
      <c r="A210" s="12" t="s">
        <v>341</v>
      </c>
      <c r="B210" s="13" t="s">
        <v>252</v>
      </c>
      <c r="C210" s="14">
        <v>2616.7800000000002</v>
      </c>
      <c r="D210" s="14">
        <v>0</v>
      </c>
      <c r="E210" s="14">
        <v>0</v>
      </c>
      <c r="F210" s="14">
        <v>0</v>
      </c>
      <c r="G210" s="14">
        <v>2616.7800000000002</v>
      </c>
      <c r="H210" s="9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2.75" customHeight="1">
      <c r="A211" s="12" t="s">
        <v>342</v>
      </c>
      <c r="B211" s="13" t="s">
        <v>343</v>
      </c>
      <c r="C211" s="14">
        <v>912.28</v>
      </c>
      <c r="D211" s="14">
        <v>0</v>
      </c>
      <c r="E211" s="14">
        <v>0</v>
      </c>
      <c r="F211" s="14">
        <v>0</v>
      </c>
      <c r="G211" s="14">
        <v>912.28</v>
      </c>
      <c r="H211" s="9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2.75" customHeight="1">
      <c r="A212" s="12" t="s">
        <v>344</v>
      </c>
      <c r="B212" s="13" t="s">
        <v>302</v>
      </c>
      <c r="C212" s="14">
        <v>16105.78</v>
      </c>
      <c r="D212" s="14">
        <v>7196.16</v>
      </c>
      <c r="E212" s="14">
        <v>0</v>
      </c>
      <c r="F212" s="14">
        <v>7196.16</v>
      </c>
      <c r="G212" s="14">
        <v>23301.94</v>
      </c>
      <c r="H212" s="9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2.75" customHeight="1">
      <c r="A213" s="12"/>
      <c r="B213" s="13"/>
      <c r="C213" s="14"/>
      <c r="D213" s="14"/>
      <c r="E213" s="14"/>
      <c r="F213" s="14"/>
      <c r="G213" s="14"/>
      <c r="H213" s="9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2.75" customHeight="1">
      <c r="A214" s="16" t="s">
        <v>345</v>
      </c>
      <c r="B214" s="17" t="s">
        <v>346</v>
      </c>
      <c r="C214" s="18">
        <f t="shared" ref="C214:G214" si="60">SUBTOTAL(9,C215:C265)</f>
        <v>1930654.6900000004</v>
      </c>
      <c r="D214" s="18">
        <f t="shared" si="60"/>
        <v>401161.26999999996</v>
      </c>
      <c r="E214" s="18">
        <f t="shared" si="60"/>
        <v>0</v>
      </c>
      <c r="F214" s="18">
        <f t="shared" si="60"/>
        <v>401161.26999999996</v>
      </c>
      <c r="G214" s="18">
        <f t="shared" si="60"/>
        <v>2331815.9599999995</v>
      </c>
      <c r="H214" s="19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1:26" ht="12.75" customHeight="1">
      <c r="A215" s="16" t="s">
        <v>347</v>
      </c>
      <c r="B215" s="17" t="s">
        <v>348</v>
      </c>
      <c r="C215" s="18">
        <f t="shared" ref="C215:G215" si="61">SUBTOTAL(9,C216:C265)</f>
        <v>1930654.6900000004</v>
      </c>
      <c r="D215" s="18">
        <f t="shared" si="61"/>
        <v>401161.26999999996</v>
      </c>
      <c r="E215" s="18">
        <f t="shared" si="61"/>
        <v>0</v>
      </c>
      <c r="F215" s="18">
        <f t="shared" si="61"/>
        <v>401161.26999999996</v>
      </c>
      <c r="G215" s="18">
        <f t="shared" si="61"/>
        <v>2331815.9599999995</v>
      </c>
      <c r="H215" s="19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1:26" ht="12.75" customHeight="1">
      <c r="A216" s="16" t="s">
        <v>349</v>
      </c>
      <c r="B216" s="17" t="s">
        <v>350</v>
      </c>
      <c r="C216" s="18">
        <f t="shared" ref="C216:G216" si="62">SUBTOTAL(9,C217:C235)</f>
        <v>485341.44999999995</v>
      </c>
      <c r="D216" s="18">
        <f t="shared" si="62"/>
        <v>93721.180000000008</v>
      </c>
      <c r="E216" s="18">
        <f t="shared" si="62"/>
        <v>0</v>
      </c>
      <c r="F216" s="18">
        <f t="shared" si="62"/>
        <v>93721.180000000008</v>
      </c>
      <c r="G216" s="18">
        <f t="shared" si="62"/>
        <v>579062.62999999989</v>
      </c>
      <c r="H216" s="19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1:26" ht="12.75" customHeight="1">
      <c r="A217" s="16" t="s">
        <v>351</v>
      </c>
      <c r="B217" s="17" t="s">
        <v>352</v>
      </c>
      <c r="C217" s="18">
        <f t="shared" ref="C217:G217" si="63">SUBTOTAL(9,C218:C225)</f>
        <v>323833.88999999996</v>
      </c>
      <c r="D217" s="18">
        <f t="shared" si="63"/>
        <v>79500.62</v>
      </c>
      <c r="E217" s="18">
        <f t="shared" si="63"/>
        <v>0</v>
      </c>
      <c r="F217" s="18">
        <f t="shared" si="63"/>
        <v>79500.62</v>
      </c>
      <c r="G217" s="18">
        <f t="shared" si="63"/>
        <v>403334.50999999995</v>
      </c>
      <c r="H217" s="19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1:26" ht="12.75" customHeight="1">
      <c r="A218" s="12" t="s">
        <v>353</v>
      </c>
      <c r="B218" s="13" t="s">
        <v>354</v>
      </c>
      <c r="C218" s="14">
        <v>38905.360000000001</v>
      </c>
      <c r="D218" s="14">
        <v>31932.95</v>
      </c>
      <c r="E218" s="14">
        <v>0</v>
      </c>
      <c r="F218" s="14">
        <v>31932.95</v>
      </c>
      <c r="G218" s="14">
        <v>70838.31</v>
      </c>
      <c r="H218" s="9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2.75" customHeight="1">
      <c r="A219" s="12" t="s">
        <v>355</v>
      </c>
      <c r="B219" s="13" t="s">
        <v>356</v>
      </c>
      <c r="C219" s="14">
        <v>263072.14</v>
      </c>
      <c r="D219" s="14">
        <v>39657.800000000003</v>
      </c>
      <c r="E219" s="14">
        <v>0</v>
      </c>
      <c r="F219" s="14">
        <v>39657.800000000003</v>
      </c>
      <c r="G219" s="14">
        <v>302729.94</v>
      </c>
      <c r="H219" s="9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2.75" customHeight="1">
      <c r="A220" s="12" t="s">
        <v>357</v>
      </c>
      <c r="B220" s="13" t="s">
        <v>163</v>
      </c>
      <c r="C220" s="14">
        <v>5398.13</v>
      </c>
      <c r="D220" s="14">
        <v>5325.23</v>
      </c>
      <c r="E220" s="14">
        <v>0</v>
      </c>
      <c r="F220" s="14">
        <v>5325.23</v>
      </c>
      <c r="G220" s="14">
        <v>10723.36</v>
      </c>
      <c r="H220" s="9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2.75" customHeight="1">
      <c r="A221" s="12" t="s">
        <v>358</v>
      </c>
      <c r="B221" s="13" t="s">
        <v>359</v>
      </c>
      <c r="C221" s="14">
        <v>1854.42</v>
      </c>
      <c r="D221" s="14">
        <v>0</v>
      </c>
      <c r="E221" s="14">
        <v>0</v>
      </c>
      <c r="F221" s="14">
        <v>0</v>
      </c>
      <c r="G221" s="14">
        <v>1854.42</v>
      </c>
      <c r="H221" s="9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2.75" customHeight="1">
      <c r="A222" s="12" t="s">
        <v>360</v>
      </c>
      <c r="B222" s="13" t="s">
        <v>361</v>
      </c>
      <c r="C222" s="14">
        <v>0</v>
      </c>
      <c r="D222" s="14">
        <v>2584.64</v>
      </c>
      <c r="E222" s="14">
        <v>0</v>
      </c>
      <c r="F222" s="14">
        <v>2584.64</v>
      </c>
      <c r="G222" s="14">
        <v>2584.64</v>
      </c>
      <c r="H222" s="9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2.75" customHeight="1">
      <c r="A223" s="12" t="s">
        <v>362</v>
      </c>
      <c r="B223" s="13" t="s">
        <v>363</v>
      </c>
      <c r="C223" s="14">
        <v>2753.52</v>
      </c>
      <c r="D223" s="14">
        <v>0</v>
      </c>
      <c r="E223" s="14">
        <v>0</v>
      </c>
      <c r="F223" s="14">
        <v>0</v>
      </c>
      <c r="G223" s="14">
        <v>2753.52</v>
      </c>
      <c r="H223" s="9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2.75" customHeight="1">
      <c r="A224" s="12" t="s">
        <v>364</v>
      </c>
      <c r="B224" s="13" t="s">
        <v>179</v>
      </c>
      <c r="C224" s="14">
        <v>2378.35</v>
      </c>
      <c r="D224" s="14">
        <v>0</v>
      </c>
      <c r="E224" s="14">
        <v>0</v>
      </c>
      <c r="F224" s="14">
        <v>0</v>
      </c>
      <c r="G224" s="14">
        <v>2378.35</v>
      </c>
      <c r="H224" s="9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2.75" customHeight="1">
      <c r="A225" s="12" t="s">
        <v>365</v>
      </c>
      <c r="B225" s="13" t="s">
        <v>183</v>
      </c>
      <c r="C225" s="14">
        <v>9471.9699999999993</v>
      </c>
      <c r="D225" s="14">
        <v>0</v>
      </c>
      <c r="E225" s="14">
        <v>0</v>
      </c>
      <c r="F225" s="14">
        <v>0</v>
      </c>
      <c r="G225" s="14">
        <v>9471.9699999999993</v>
      </c>
      <c r="H225" s="9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2.75" customHeight="1">
      <c r="A226" s="16" t="s">
        <v>366</v>
      </c>
      <c r="B226" s="17" t="s">
        <v>367</v>
      </c>
      <c r="C226" s="18">
        <f t="shared" ref="C226:G226" si="64">SUBTOTAL(9,C227:C235)</f>
        <v>161507.56</v>
      </c>
      <c r="D226" s="18">
        <f t="shared" si="64"/>
        <v>14220.560000000001</v>
      </c>
      <c r="E226" s="18">
        <f t="shared" si="64"/>
        <v>0</v>
      </c>
      <c r="F226" s="18">
        <f t="shared" si="64"/>
        <v>14220.560000000001</v>
      </c>
      <c r="G226" s="18">
        <f t="shared" si="64"/>
        <v>175728.12</v>
      </c>
      <c r="H226" s="19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1:26" ht="12.75" customHeight="1">
      <c r="A227" s="12" t="s">
        <v>368</v>
      </c>
      <c r="B227" s="13" t="s">
        <v>369</v>
      </c>
      <c r="C227" s="14">
        <v>55598.82</v>
      </c>
      <c r="D227" s="14">
        <v>0</v>
      </c>
      <c r="E227" s="14">
        <v>0</v>
      </c>
      <c r="F227" s="14">
        <v>0</v>
      </c>
      <c r="G227" s="14">
        <v>55598.82</v>
      </c>
      <c r="H227" s="9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2.75" customHeight="1">
      <c r="A228" s="12" t="s">
        <v>370</v>
      </c>
      <c r="B228" s="13" t="s">
        <v>371</v>
      </c>
      <c r="C228" s="14">
        <v>17193.53</v>
      </c>
      <c r="D228" s="14">
        <v>93.1</v>
      </c>
      <c r="E228" s="14">
        <v>0</v>
      </c>
      <c r="F228" s="14">
        <v>93.1</v>
      </c>
      <c r="G228" s="14">
        <v>17286.63</v>
      </c>
      <c r="H228" s="9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2.75" customHeight="1">
      <c r="A229" s="12" t="s">
        <v>372</v>
      </c>
      <c r="B229" s="13" t="s">
        <v>373</v>
      </c>
      <c r="C229" s="14">
        <v>200</v>
      </c>
      <c r="D229" s="14">
        <v>0</v>
      </c>
      <c r="E229" s="14">
        <v>0</v>
      </c>
      <c r="F229" s="14">
        <v>0</v>
      </c>
      <c r="G229" s="14">
        <v>200</v>
      </c>
      <c r="H229" s="9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2.75" customHeight="1">
      <c r="A230" s="12" t="s">
        <v>374</v>
      </c>
      <c r="B230" s="13" t="s">
        <v>375</v>
      </c>
      <c r="C230" s="14">
        <v>12506.5</v>
      </c>
      <c r="D230" s="14">
        <v>6169.46</v>
      </c>
      <c r="E230" s="14">
        <v>0</v>
      </c>
      <c r="F230" s="14">
        <v>6169.46</v>
      </c>
      <c r="G230" s="14">
        <v>18675.96</v>
      </c>
      <c r="H230" s="9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2.75" customHeight="1">
      <c r="A231" s="12" t="s">
        <v>376</v>
      </c>
      <c r="B231" s="13" t="s">
        <v>377</v>
      </c>
      <c r="C231" s="14">
        <v>935.17</v>
      </c>
      <c r="D231" s="14">
        <v>0</v>
      </c>
      <c r="E231" s="14">
        <v>0</v>
      </c>
      <c r="F231" s="14">
        <v>0</v>
      </c>
      <c r="G231" s="14">
        <v>935.17</v>
      </c>
      <c r="H231" s="9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2.75" customHeight="1">
      <c r="A232" s="12" t="s">
        <v>378</v>
      </c>
      <c r="B232" s="13" t="s">
        <v>379</v>
      </c>
      <c r="C232" s="14">
        <v>69276.399999999994</v>
      </c>
      <c r="D232" s="14">
        <v>5634</v>
      </c>
      <c r="E232" s="14">
        <v>0</v>
      </c>
      <c r="F232" s="14">
        <v>5634</v>
      </c>
      <c r="G232" s="14">
        <v>74910.399999999994</v>
      </c>
      <c r="H232" s="9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2.75" customHeight="1">
      <c r="A233" s="12" t="s">
        <v>380</v>
      </c>
      <c r="B233" s="13" t="s">
        <v>381</v>
      </c>
      <c r="C233" s="14">
        <v>2330.94</v>
      </c>
      <c r="D233" s="14">
        <v>0</v>
      </c>
      <c r="E233" s="14">
        <v>0</v>
      </c>
      <c r="F233" s="14">
        <v>0</v>
      </c>
      <c r="G233" s="14">
        <v>2330.94</v>
      </c>
      <c r="H233" s="9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2.75" customHeight="1">
      <c r="A234" s="12" t="s">
        <v>382</v>
      </c>
      <c r="B234" s="13" t="s">
        <v>383</v>
      </c>
      <c r="C234" s="14">
        <v>2762</v>
      </c>
      <c r="D234" s="14">
        <v>2324</v>
      </c>
      <c r="E234" s="14">
        <v>0</v>
      </c>
      <c r="F234" s="14">
        <v>2324</v>
      </c>
      <c r="G234" s="14">
        <v>5086</v>
      </c>
      <c r="H234" s="9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2.75" customHeight="1">
      <c r="A235" s="12" t="s">
        <v>384</v>
      </c>
      <c r="B235" s="13" t="s">
        <v>385</v>
      </c>
      <c r="C235" s="14">
        <v>704.2</v>
      </c>
      <c r="D235" s="14">
        <v>0</v>
      </c>
      <c r="E235" s="14">
        <v>0</v>
      </c>
      <c r="F235" s="14">
        <v>0</v>
      </c>
      <c r="G235" s="14">
        <v>704.2</v>
      </c>
      <c r="H235" s="9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2.75" customHeight="1">
      <c r="A236" s="16" t="s">
        <v>386</v>
      </c>
      <c r="B236" s="17" t="s">
        <v>387</v>
      </c>
      <c r="C236" s="18">
        <f t="shared" ref="C236:G236" si="65">SUBTOTAL(9,C237:C265)</f>
        <v>1445313.2400000002</v>
      </c>
      <c r="D236" s="18">
        <f t="shared" si="65"/>
        <v>307440.08999999991</v>
      </c>
      <c r="E236" s="18">
        <f t="shared" si="65"/>
        <v>0</v>
      </c>
      <c r="F236" s="18">
        <f t="shared" si="65"/>
        <v>307440.08999999991</v>
      </c>
      <c r="G236" s="18">
        <f t="shared" si="65"/>
        <v>1752753.3300000003</v>
      </c>
      <c r="H236" s="19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1:26" ht="12.75" customHeight="1">
      <c r="A237" s="16" t="s">
        <v>388</v>
      </c>
      <c r="B237" s="17" t="s">
        <v>389</v>
      </c>
      <c r="C237" s="18">
        <f t="shared" ref="C237:G237" si="66">SUBTOTAL(9,C238:C253)</f>
        <v>1075303.83</v>
      </c>
      <c r="D237" s="18">
        <f t="shared" si="66"/>
        <v>246835.19</v>
      </c>
      <c r="E237" s="18">
        <f t="shared" si="66"/>
        <v>0</v>
      </c>
      <c r="F237" s="18">
        <f t="shared" si="66"/>
        <v>246835.19</v>
      </c>
      <c r="G237" s="18">
        <f t="shared" si="66"/>
        <v>1322139.02</v>
      </c>
      <c r="H237" s="19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1:26" ht="12.75" customHeight="1">
      <c r="A238" s="12" t="s">
        <v>390</v>
      </c>
      <c r="B238" s="13" t="s">
        <v>354</v>
      </c>
      <c r="C238" s="14">
        <v>116231.47</v>
      </c>
      <c r="D238" s="14">
        <v>30826.38</v>
      </c>
      <c r="E238" s="14">
        <v>0</v>
      </c>
      <c r="F238" s="14">
        <v>30826.38</v>
      </c>
      <c r="G238" s="14">
        <v>147057.85</v>
      </c>
      <c r="H238" s="9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2.75" customHeight="1">
      <c r="A239" s="12" t="s">
        <v>391</v>
      </c>
      <c r="B239" s="13" t="s">
        <v>356</v>
      </c>
      <c r="C239" s="14">
        <v>504114.85</v>
      </c>
      <c r="D239" s="14">
        <v>88526.9</v>
      </c>
      <c r="E239" s="14">
        <v>0</v>
      </c>
      <c r="F239" s="14">
        <v>88526.9</v>
      </c>
      <c r="G239" s="14">
        <v>592641.75</v>
      </c>
      <c r="H239" s="9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2.75" customHeight="1">
      <c r="A240" s="12" t="s">
        <v>392</v>
      </c>
      <c r="B240" s="13" t="s">
        <v>163</v>
      </c>
      <c r="C240" s="14">
        <v>27993.52</v>
      </c>
      <c r="D240" s="14">
        <v>6166.8</v>
      </c>
      <c r="E240" s="14">
        <v>0</v>
      </c>
      <c r="F240" s="14">
        <v>6166.8</v>
      </c>
      <c r="G240" s="14">
        <v>34160.32</v>
      </c>
      <c r="H240" s="9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2.75" customHeight="1">
      <c r="A241" s="12" t="s">
        <v>393</v>
      </c>
      <c r="B241" s="13" t="s">
        <v>394</v>
      </c>
      <c r="C241" s="14">
        <v>57964.4</v>
      </c>
      <c r="D241" s="14">
        <v>0</v>
      </c>
      <c r="E241" s="14">
        <v>0</v>
      </c>
      <c r="F241" s="14">
        <v>0</v>
      </c>
      <c r="G241" s="14">
        <v>57964.4</v>
      </c>
      <c r="H241" s="9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2.75" customHeight="1">
      <c r="A242" s="12" t="s">
        <v>395</v>
      </c>
      <c r="B242" s="13" t="s">
        <v>396</v>
      </c>
      <c r="C242" s="14">
        <v>736.73</v>
      </c>
      <c r="D242" s="14">
        <v>0</v>
      </c>
      <c r="E242" s="14">
        <v>0</v>
      </c>
      <c r="F242" s="14">
        <v>0</v>
      </c>
      <c r="G242" s="14">
        <v>736.73</v>
      </c>
      <c r="H242" s="9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2.75" customHeight="1">
      <c r="A243" s="12" t="s">
        <v>397</v>
      </c>
      <c r="B243" s="13" t="s">
        <v>359</v>
      </c>
      <c r="C243" s="14">
        <v>11006.94</v>
      </c>
      <c r="D243" s="14">
        <v>0</v>
      </c>
      <c r="E243" s="14">
        <v>0</v>
      </c>
      <c r="F243" s="14">
        <v>0</v>
      </c>
      <c r="G243" s="14">
        <v>11006.94</v>
      </c>
      <c r="H243" s="9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2.75" customHeight="1">
      <c r="A244" s="12" t="s">
        <v>398</v>
      </c>
      <c r="B244" s="13" t="s">
        <v>399</v>
      </c>
      <c r="C244" s="14">
        <v>600</v>
      </c>
      <c r="D244" s="14">
        <v>44437.07</v>
      </c>
      <c r="E244" s="14">
        <v>0</v>
      </c>
      <c r="F244" s="14">
        <v>44437.07</v>
      </c>
      <c r="G244" s="14">
        <v>45037.07</v>
      </c>
      <c r="H244" s="9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2.75" customHeight="1">
      <c r="A245" s="12" t="s">
        <v>400</v>
      </c>
      <c r="B245" s="13" t="s">
        <v>401</v>
      </c>
      <c r="C245" s="14">
        <v>209155.35</v>
      </c>
      <c r="D245" s="14">
        <v>52296.95</v>
      </c>
      <c r="E245" s="14">
        <v>0</v>
      </c>
      <c r="F245" s="14">
        <v>52296.95</v>
      </c>
      <c r="G245" s="14">
        <v>261452.3</v>
      </c>
      <c r="H245" s="9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2.75" customHeight="1">
      <c r="A246" s="12" t="s">
        <v>402</v>
      </c>
      <c r="B246" s="13" t="s">
        <v>361</v>
      </c>
      <c r="C246" s="14">
        <v>48292.639999999999</v>
      </c>
      <c r="D246" s="14">
        <v>7490.94</v>
      </c>
      <c r="E246" s="14">
        <v>0</v>
      </c>
      <c r="F246" s="14">
        <v>7490.94</v>
      </c>
      <c r="G246" s="14">
        <v>55783.58</v>
      </c>
      <c r="H246" s="9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2.75" customHeight="1">
      <c r="A247" s="12" t="s">
        <v>403</v>
      </c>
      <c r="B247" s="13" t="s">
        <v>404</v>
      </c>
      <c r="C247" s="14">
        <v>43849.11</v>
      </c>
      <c r="D247" s="14">
        <v>6237.9</v>
      </c>
      <c r="E247" s="14">
        <v>0</v>
      </c>
      <c r="F247" s="14">
        <v>6237.9</v>
      </c>
      <c r="G247" s="14">
        <v>50087.01</v>
      </c>
      <c r="H247" s="9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2.75" customHeight="1">
      <c r="A248" s="12" t="s">
        <v>405</v>
      </c>
      <c r="B248" s="13" t="s">
        <v>406</v>
      </c>
      <c r="C248" s="14">
        <v>579.83000000000004</v>
      </c>
      <c r="D248" s="14">
        <v>931.04</v>
      </c>
      <c r="E248" s="14">
        <v>0</v>
      </c>
      <c r="F248" s="14">
        <v>931.04</v>
      </c>
      <c r="G248" s="14">
        <v>1510.87</v>
      </c>
      <c r="H248" s="9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2.75" customHeight="1">
      <c r="A249" s="12" t="s">
        <v>407</v>
      </c>
      <c r="B249" s="13" t="s">
        <v>408</v>
      </c>
      <c r="C249" s="14">
        <v>22858.54</v>
      </c>
      <c r="D249" s="14">
        <v>2459.64</v>
      </c>
      <c r="E249" s="14">
        <v>0</v>
      </c>
      <c r="F249" s="14">
        <v>2459.64</v>
      </c>
      <c r="G249" s="14">
        <v>25318.18</v>
      </c>
      <c r="H249" s="9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2.75" customHeight="1">
      <c r="A250" s="12" t="s">
        <v>409</v>
      </c>
      <c r="B250" s="13" t="s">
        <v>410</v>
      </c>
      <c r="C250" s="14">
        <v>538</v>
      </c>
      <c r="D250" s="14">
        <v>0</v>
      </c>
      <c r="E250" s="14">
        <v>0</v>
      </c>
      <c r="F250" s="14">
        <v>0</v>
      </c>
      <c r="G250" s="14">
        <v>538</v>
      </c>
      <c r="H250" s="9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2.75" customHeight="1">
      <c r="A251" s="12" t="s">
        <v>411</v>
      </c>
      <c r="B251" s="13" t="s">
        <v>363</v>
      </c>
      <c r="C251" s="14">
        <v>6491.77</v>
      </c>
      <c r="D251" s="14">
        <v>0</v>
      </c>
      <c r="E251" s="14">
        <v>0</v>
      </c>
      <c r="F251" s="14">
        <v>0</v>
      </c>
      <c r="G251" s="14">
        <v>6491.77</v>
      </c>
      <c r="H251" s="9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2.75" customHeight="1">
      <c r="A252" s="12" t="s">
        <v>412</v>
      </c>
      <c r="B252" s="13" t="s">
        <v>179</v>
      </c>
      <c r="C252" s="14">
        <v>6833.87</v>
      </c>
      <c r="D252" s="14">
        <v>0</v>
      </c>
      <c r="E252" s="14">
        <v>0</v>
      </c>
      <c r="F252" s="14">
        <v>0</v>
      </c>
      <c r="G252" s="14">
        <v>6833.87</v>
      </c>
      <c r="H252" s="9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2.75" customHeight="1">
      <c r="A253" s="12" t="s">
        <v>413</v>
      </c>
      <c r="B253" s="13" t="s">
        <v>414</v>
      </c>
      <c r="C253" s="14">
        <v>18056.810000000001</v>
      </c>
      <c r="D253" s="14">
        <v>7461.57</v>
      </c>
      <c r="E253" s="14">
        <v>0</v>
      </c>
      <c r="F253" s="14">
        <v>7461.57</v>
      </c>
      <c r="G253" s="14">
        <v>25518.38</v>
      </c>
      <c r="H253" s="9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2.75" customHeight="1">
      <c r="A254" s="16" t="s">
        <v>415</v>
      </c>
      <c r="B254" s="17" t="s">
        <v>416</v>
      </c>
      <c r="C254" s="18">
        <f t="shared" ref="C254:G254" si="67">SUBTOTAL(9,C255:C265)</f>
        <v>370009.41000000003</v>
      </c>
      <c r="D254" s="18">
        <f t="shared" si="67"/>
        <v>60604.900000000009</v>
      </c>
      <c r="E254" s="18">
        <f t="shared" si="67"/>
        <v>0</v>
      </c>
      <c r="F254" s="18">
        <f t="shared" si="67"/>
        <v>60604.900000000009</v>
      </c>
      <c r="G254" s="18">
        <f t="shared" si="67"/>
        <v>430614.30999999994</v>
      </c>
      <c r="H254" s="19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1:26" ht="12.75" customHeight="1">
      <c r="A255" s="12" t="s">
        <v>417</v>
      </c>
      <c r="B255" s="13" t="s">
        <v>418</v>
      </c>
      <c r="C255" s="14">
        <v>93989.54</v>
      </c>
      <c r="D255" s="14">
        <v>13338.66</v>
      </c>
      <c r="E255" s="14">
        <v>0</v>
      </c>
      <c r="F255" s="14">
        <v>13338.66</v>
      </c>
      <c r="G255" s="14">
        <v>107328.2</v>
      </c>
      <c r="H255" s="9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2.75" customHeight="1">
      <c r="A256" s="12" t="s">
        <v>419</v>
      </c>
      <c r="B256" s="13" t="s">
        <v>420</v>
      </c>
      <c r="C256" s="14">
        <v>58314.41</v>
      </c>
      <c r="D256" s="14">
        <v>0</v>
      </c>
      <c r="E256" s="14">
        <v>0</v>
      </c>
      <c r="F256" s="14">
        <v>0</v>
      </c>
      <c r="G256" s="14">
        <v>58314.41</v>
      </c>
      <c r="H256" s="9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2.75" customHeight="1">
      <c r="A257" s="12" t="s">
        <v>421</v>
      </c>
      <c r="B257" s="13" t="s">
        <v>371</v>
      </c>
      <c r="C257" s="14">
        <v>18731.39</v>
      </c>
      <c r="D257" s="14">
        <v>3365.82</v>
      </c>
      <c r="E257" s="14">
        <v>0</v>
      </c>
      <c r="F257" s="14">
        <v>3365.82</v>
      </c>
      <c r="G257" s="14">
        <v>22097.21</v>
      </c>
      <c r="H257" s="9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2.75" customHeight="1">
      <c r="A258" s="12" t="s">
        <v>422</v>
      </c>
      <c r="B258" s="13" t="s">
        <v>373</v>
      </c>
      <c r="C258" s="14">
        <v>3201.35</v>
      </c>
      <c r="D258" s="14">
        <v>0</v>
      </c>
      <c r="E258" s="14">
        <v>0</v>
      </c>
      <c r="F258" s="14">
        <v>0</v>
      </c>
      <c r="G258" s="14">
        <v>3201.35</v>
      </c>
      <c r="H258" s="9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2.75" customHeight="1">
      <c r="A259" s="12" t="s">
        <v>423</v>
      </c>
      <c r="B259" s="13" t="s">
        <v>375</v>
      </c>
      <c r="C259" s="14">
        <v>41359.33</v>
      </c>
      <c r="D259" s="14">
        <v>16100.93</v>
      </c>
      <c r="E259" s="14">
        <v>0</v>
      </c>
      <c r="F259" s="14">
        <v>16100.93</v>
      </c>
      <c r="G259" s="14">
        <v>57460.26</v>
      </c>
      <c r="H259" s="9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2.75" customHeight="1">
      <c r="A260" s="12" t="s">
        <v>424</v>
      </c>
      <c r="B260" s="13" t="s">
        <v>425</v>
      </c>
      <c r="C260" s="14">
        <v>17478.82</v>
      </c>
      <c r="D260" s="14">
        <v>435</v>
      </c>
      <c r="E260" s="14">
        <v>0</v>
      </c>
      <c r="F260" s="14">
        <v>435</v>
      </c>
      <c r="G260" s="14">
        <v>17913.82</v>
      </c>
      <c r="H260" s="9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2.75" customHeight="1">
      <c r="A261" s="12" t="s">
        <v>426</v>
      </c>
      <c r="B261" s="13" t="s">
        <v>381</v>
      </c>
      <c r="C261" s="14">
        <v>5333.89</v>
      </c>
      <c r="D261" s="14">
        <v>1085.4100000000001</v>
      </c>
      <c r="E261" s="14">
        <v>0</v>
      </c>
      <c r="F261" s="14">
        <v>1085.4100000000001</v>
      </c>
      <c r="G261" s="14">
        <v>6419.3</v>
      </c>
      <c r="H261" s="9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2.75" customHeight="1">
      <c r="A262" s="12" t="s">
        <v>427</v>
      </c>
      <c r="B262" s="13" t="s">
        <v>428</v>
      </c>
      <c r="C262" s="14">
        <v>2430</v>
      </c>
      <c r="D262" s="14">
        <v>0</v>
      </c>
      <c r="E262" s="14">
        <v>0</v>
      </c>
      <c r="F262" s="14">
        <v>0</v>
      </c>
      <c r="G262" s="14">
        <v>2430</v>
      </c>
      <c r="H262" s="9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2.75" customHeight="1">
      <c r="A263" s="12" t="s">
        <v>429</v>
      </c>
      <c r="B263" s="13" t="s">
        <v>430</v>
      </c>
      <c r="C263" s="14">
        <v>8649.61</v>
      </c>
      <c r="D263" s="14">
        <v>696.69</v>
      </c>
      <c r="E263" s="14">
        <v>0</v>
      </c>
      <c r="F263" s="14">
        <v>696.69</v>
      </c>
      <c r="G263" s="14">
        <v>9346.2999999999993</v>
      </c>
      <c r="H263" s="9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2.75" customHeight="1">
      <c r="A264" s="12" t="s">
        <v>431</v>
      </c>
      <c r="B264" s="13" t="s">
        <v>383</v>
      </c>
      <c r="C264" s="14">
        <v>80218.13</v>
      </c>
      <c r="D264" s="14">
        <v>22439.47</v>
      </c>
      <c r="E264" s="14">
        <v>0</v>
      </c>
      <c r="F264" s="14">
        <v>22439.47</v>
      </c>
      <c r="G264" s="14">
        <v>102657.60000000001</v>
      </c>
      <c r="H264" s="9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2.75" customHeight="1">
      <c r="A265" s="12" t="s">
        <v>432</v>
      </c>
      <c r="B265" s="13" t="s">
        <v>433</v>
      </c>
      <c r="C265" s="14">
        <v>40302.94</v>
      </c>
      <c r="D265" s="14">
        <v>3142.92</v>
      </c>
      <c r="E265" s="14">
        <v>0</v>
      </c>
      <c r="F265" s="14">
        <v>3142.92</v>
      </c>
      <c r="G265" s="14">
        <v>43445.86</v>
      </c>
      <c r="H265" s="9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2.75" customHeight="1">
      <c r="A266" s="12"/>
      <c r="B266" s="13"/>
      <c r="C266" s="14"/>
      <c r="D266" s="14"/>
      <c r="E266" s="14"/>
      <c r="F266" s="14"/>
      <c r="G266" s="14"/>
      <c r="H266" s="9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2.75" customHeight="1">
      <c r="A267" s="16" t="s">
        <v>434</v>
      </c>
      <c r="B267" s="17" t="s">
        <v>435</v>
      </c>
      <c r="C267" s="18">
        <f t="shared" ref="C267:G267" si="68">SUBTOTAL(9,C268:C274)</f>
        <v>264943.61</v>
      </c>
      <c r="D267" s="18">
        <f t="shared" si="68"/>
        <v>0</v>
      </c>
      <c r="E267" s="18">
        <f t="shared" si="68"/>
        <v>51043.08</v>
      </c>
      <c r="F267" s="18">
        <f t="shared" si="68"/>
        <v>51043.08</v>
      </c>
      <c r="G267" s="18">
        <f t="shared" si="68"/>
        <v>315986.69</v>
      </c>
      <c r="H267" s="19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1:26" ht="12.75" customHeight="1">
      <c r="A268" s="16" t="s">
        <v>436</v>
      </c>
      <c r="B268" s="17" t="s">
        <v>437</v>
      </c>
      <c r="C268" s="18">
        <f t="shared" ref="C268:G268" si="69">SUBTOTAL(9,C269:C274)</f>
        <v>264943.61</v>
      </c>
      <c r="D268" s="18">
        <f t="shared" si="69"/>
        <v>0</v>
      </c>
      <c r="E268" s="18">
        <f t="shared" si="69"/>
        <v>51043.08</v>
      </c>
      <c r="F268" s="18">
        <f t="shared" si="69"/>
        <v>51043.08</v>
      </c>
      <c r="G268" s="18">
        <f t="shared" si="69"/>
        <v>315986.69</v>
      </c>
      <c r="H268" s="19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spans="1:26" ht="12.75" customHeight="1">
      <c r="A269" s="16" t="s">
        <v>438</v>
      </c>
      <c r="B269" s="17" t="s">
        <v>439</v>
      </c>
      <c r="C269" s="18">
        <f t="shared" ref="C269:G269" si="70">SUBTOTAL(9,C270:C274)</f>
        <v>264943.61</v>
      </c>
      <c r="D269" s="18">
        <f t="shared" si="70"/>
        <v>0</v>
      </c>
      <c r="E269" s="18">
        <f t="shared" si="70"/>
        <v>51043.08</v>
      </c>
      <c r="F269" s="18">
        <f t="shared" si="70"/>
        <v>51043.08</v>
      </c>
      <c r="G269" s="18">
        <f t="shared" si="70"/>
        <v>315986.69</v>
      </c>
      <c r="H269" s="19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spans="1:26" ht="12.75" customHeight="1">
      <c r="A270" s="16" t="s">
        <v>440</v>
      </c>
      <c r="B270" s="17" t="s">
        <v>441</v>
      </c>
      <c r="C270" s="18">
        <f t="shared" ref="C270:G270" si="71">SUBTOTAL(9,C271:C272)</f>
        <v>264941.99</v>
      </c>
      <c r="D270" s="18">
        <f t="shared" si="71"/>
        <v>0</v>
      </c>
      <c r="E270" s="18">
        <f t="shared" si="71"/>
        <v>51043.08</v>
      </c>
      <c r="F270" s="18">
        <f t="shared" si="71"/>
        <v>51043.08</v>
      </c>
      <c r="G270" s="18">
        <f t="shared" si="71"/>
        <v>315985.07</v>
      </c>
      <c r="H270" s="19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1:26" ht="12.75" customHeight="1">
      <c r="A271" s="12" t="s">
        <v>442</v>
      </c>
      <c r="B271" s="13" t="s">
        <v>443</v>
      </c>
      <c r="C271" s="14">
        <v>258629.74</v>
      </c>
      <c r="D271" s="14">
        <v>0</v>
      </c>
      <c r="E271" s="14">
        <v>51031</v>
      </c>
      <c r="F271" s="14">
        <v>51031</v>
      </c>
      <c r="G271" s="14">
        <v>309660.74</v>
      </c>
      <c r="H271" s="9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2.75" customHeight="1">
      <c r="A272" s="12" t="s">
        <v>444</v>
      </c>
      <c r="B272" s="13" t="s">
        <v>237</v>
      </c>
      <c r="C272" s="14">
        <v>6312.25</v>
      </c>
      <c r="D272" s="14">
        <v>0</v>
      </c>
      <c r="E272" s="14">
        <v>12.08</v>
      </c>
      <c r="F272" s="14">
        <v>12.08</v>
      </c>
      <c r="G272" s="14">
        <v>6324.33</v>
      </c>
      <c r="H272" s="9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2.75" customHeight="1">
      <c r="A273" s="16" t="s">
        <v>445</v>
      </c>
      <c r="B273" s="17" t="s">
        <v>446</v>
      </c>
      <c r="C273" s="18">
        <f t="shared" ref="C273:G273" si="72">SUBTOTAL(9,C274)</f>
        <v>1.62</v>
      </c>
      <c r="D273" s="18">
        <f t="shared" si="72"/>
        <v>0</v>
      </c>
      <c r="E273" s="18">
        <f t="shared" si="72"/>
        <v>0</v>
      </c>
      <c r="F273" s="18">
        <f t="shared" si="72"/>
        <v>0</v>
      </c>
      <c r="G273" s="18">
        <f t="shared" si="72"/>
        <v>1.62</v>
      </c>
      <c r="H273" s="19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spans="1:26" ht="12.75" customHeight="1">
      <c r="A274" s="12" t="s">
        <v>447</v>
      </c>
      <c r="B274" s="13" t="s">
        <v>448</v>
      </c>
      <c r="C274" s="14">
        <v>1.62</v>
      </c>
      <c r="D274" s="14">
        <v>0</v>
      </c>
      <c r="E274" s="14">
        <v>0</v>
      </c>
      <c r="F274" s="14">
        <v>0</v>
      </c>
      <c r="G274" s="14">
        <v>1.62</v>
      </c>
      <c r="H274" s="9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2.75" customHeight="1">
      <c r="A275" s="12"/>
      <c r="B275" s="13"/>
      <c r="C275" s="14"/>
      <c r="D275" s="14"/>
      <c r="E275" s="14"/>
      <c r="F275" s="14"/>
      <c r="G275" s="14"/>
      <c r="H275" s="9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2.75" customHeight="1">
      <c r="A276" s="16" t="s">
        <v>449</v>
      </c>
      <c r="B276" s="17" t="s">
        <v>450</v>
      </c>
      <c r="C276" s="18">
        <f t="shared" ref="C276:G276" si="73">SUBTOTAL(9,C277:C285)</f>
        <v>198717.43</v>
      </c>
      <c r="D276" s="18">
        <f t="shared" si="73"/>
        <v>15327.789999999999</v>
      </c>
      <c r="E276" s="18">
        <f t="shared" si="73"/>
        <v>0.09</v>
      </c>
      <c r="F276" s="18">
        <f t="shared" si="73"/>
        <v>15327.699999999999</v>
      </c>
      <c r="G276" s="18">
        <f t="shared" si="73"/>
        <v>214045.13</v>
      </c>
      <c r="H276" s="19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1:26" ht="12.75" customHeight="1">
      <c r="A277" s="16" t="s">
        <v>451</v>
      </c>
      <c r="B277" s="17" t="s">
        <v>452</v>
      </c>
      <c r="C277" s="18">
        <f t="shared" ref="C277:G277" si="74">SUBTOTAL(9,C278:C285)</f>
        <v>198717.43</v>
      </c>
      <c r="D277" s="18">
        <f t="shared" si="74"/>
        <v>15327.789999999999</v>
      </c>
      <c r="E277" s="18">
        <f t="shared" si="74"/>
        <v>0.09</v>
      </c>
      <c r="F277" s="18">
        <f t="shared" si="74"/>
        <v>15327.699999999999</v>
      </c>
      <c r="G277" s="18">
        <f t="shared" si="74"/>
        <v>214045.13</v>
      </c>
      <c r="H277" s="19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spans="1:26" ht="12.75" customHeight="1">
      <c r="A278" s="16" t="s">
        <v>453</v>
      </c>
      <c r="B278" s="17" t="s">
        <v>454</v>
      </c>
      <c r="C278" s="18">
        <f t="shared" ref="C278:G278" si="75">SUBTOTAL(9,C279:C285)</f>
        <v>198717.43</v>
      </c>
      <c r="D278" s="18">
        <f t="shared" si="75"/>
        <v>15327.789999999999</v>
      </c>
      <c r="E278" s="18">
        <f t="shared" si="75"/>
        <v>0.09</v>
      </c>
      <c r="F278" s="18">
        <f t="shared" si="75"/>
        <v>15327.699999999999</v>
      </c>
      <c r="G278" s="18">
        <f t="shared" si="75"/>
        <v>214045.13</v>
      </c>
      <c r="H278" s="19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spans="1:26" ht="12.75" customHeight="1">
      <c r="A279" s="16" t="s">
        <v>455</v>
      </c>
      <c r="B279" s="17" t="s">
        <v>456</v>
      </c>
      <c r="C279" s="18">
        <f t="shared" ref="C279:G279" si="76">SUBTOTAL(9,C280:C282)</f>
        <v>114020.41</v>
      </c>
      <c r="D279" s="18">
        <f t="shared" si="76"/>
        <v>15327.74</v>
      </c>
      <c r="E279" s="18">
        <f t="shared" si="76"/>
        <v>0.09</v>
      </c>
      <c r="F279" s="18">
        <f t="shared" si="76"/>
        <v>15327.65</v>
      </c>
      <c r="G279" s="18">
        <f t="shared" si="76"/>
        <v>129348.06</v>
      </c>
      <c r="H279" s="19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spans="1:26" ht="12.75" customHeight="1">
      <c r="A280" s="12" t="s">
        <v>457</v>
      </c>
      <c r="B280" s="13" t="s">
        <v>458</v>
      </c>
      <c r="C280" s="14">
        <v>100544.15</v>
      </c>
      <c r="D280" s="14">
        <v>9431.23</v>
      </c>
      <c r="E280" s="14">
        <v>0</v>
      </c>
      <c r="F280" s="14">
        <v>9431.23</v>
      </c>
      <c r="G280" s="14">
        <v>109975.38</v>
      </c>
      <c r="H280" s="9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2.75" customHeight="1">
      <c r="A281" s="12" t="s">
        <v>459</v>
      </c>
      <c r="B281" s="13" t="s">
        <v>448</v>
      </c>
      <c r="C281" s="14">
        <v>-0.37</v>
      </c>
      <c r="D281" s="14">
        <v>0</v>
      </c>
      <c r="E281" s="14">
        <v>0.09</v>
      </c>
      <c r="F281" s="14">
        <v>-0.09</v>
      </c>
      <c r="G281" s="14">
        <v>-0.46</v>
      </c>
      <c r="H281" s="9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2.75" customHeight="1">
      <c r="A282" s="12" t="s">
        <v>460</v>
      </c>
      <c r="B282" s="13" t="s">
        <v>461</v>
      </c>
      <c r="C282" s="14">
        <v>13476.63</v>
      </c>
      <c r="D282" s="14">
        <v>5896.51</v>
      </c>
      <c r="E282" s="14">
        <v>0</v>
      </c>
      <c r="F282" s="14">
        <v>5896.51</v>
      </c>
      <c r="G282" s="14">
        <v>19373.14</v>
      </c>
      <c r="H282" s="9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2.75" customHeight="1">
      <c r="A283" s="16" t="s">
        <v>462</v>
      </c>
      <c r="B283" s="17" t="s">
        <v>463</v>
      </c>
      <c r="C283" s="18">
        <f t="shared" ref="C283:G283" si="77">SUBTOTAL(9,C284:C285)</f>
        <v>84697.02</v>
      </c>
      <c r="D283" s="18">
        <f t="shared" si="77"/>
        <v>0.05</v>
      </c>
      <c r="E283" s="18">
        <f t="shared" si="77"/>
        <v>0</v>
      </c>
      <c r="F283" s="18">
        <f t="shared" si="77"/>
        <v>0.05</v>
      </c>
      <c r="G283" s="18">
        <f t="shared" si="77"/>
        <v>84697.069999999992</v>
      </c>
      <c r="H283" s="19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1:26" ht="12.75" customHeight="1">
      <c r="A284" s="12" t="s">
        <v>464</v>
      </c>
      <c r="B284" s="13" t="s">
        <v>465</v>
      </c>
      <c r="C284" s="14">
        <v>84696.53</v>
      </c>
      <c r="D284" s="14">
        <v>0</v>
      </c>
      <c r="E284" s="14">
        <v>0</v>
      </c>
      <c r="F284" s="14">
        <v>0</v>
      </c>
      <c r="G284" s="14">
        <v>84696.53</v>
      </c>
      <c r="H284" s="9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2.75" customHeight="1">
      <c r="A285" s="12" t="s">
        <v>466</v>
      </c>
      <c r="B285" s="13" t="s">
        <v>302</v>
      </c>
      <c r="C285" s="14">
        <v>0.49</v>
      </c>
      <c r="D285" s="14">
        <v>0.05</v>
      </c>
      <c r="E285" s="14">
        <v>0</v>
      </c>
      <c r="F285" s="14">
        <v>0.05</v>
      </c>
      <c r="G285" s="14">
        <v>0.54</v>
      </c>
      <c r="H285" s="9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2.75" customHeight="1">
      <c r="A286" s="12"/>
      <c r="B286" s="13"/>
      <c r="C286" s="14"/>
      <c r="D286" s="14"/>
      <c r="E286" s="14"/>
      <c r="F286" s="14"/>
      <c r="G286" s="14"/>
      <c r="H286" s="9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5.75" customHeight="1">
      <c r="A287" s="21"/>
      <c r="B287" s="22"/>
      <c r="C287" s="23"/>
      <c r="D287" s="23">
        <f t="shared" ref="D287:E287" si="78">SUBTOTAL(9,D9:D286)</f>
        <v>7168334.2600000026</v>
      </c>
      <c r="E287" s="23">
        <f t="shared" si="78"/>
        <v>7168334.2599999988</v>
      </c>
      <c r="F287" s="23"/>
      <c r="G287" s="24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25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A1:G1"/>
    <mergeCell ref="G7:G8"/>
    <mergeCell ref="B7:B8"/>
    <mergeCell ref="A6:G6"/>
    <mergeCell ref="A4:G4"/>
    <mergeCell ref="A5:G5"/>
    <mergeCell ref="A3:G3"/>
    <mergeCell ref="A7:A8"/>
    <mergeCell ref="F7:F8"/>
    <mergeCell ref="E7:E8"/>
    <mergeCell ref="D7:D8"/>
    <mergeCell ref="C7:C8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BALANCE_SALDOS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 Garcia Suarez</dc:creator>
  <cp:lastModifiedBy>Rosario Garcia Suarez</cp:lastModifiedBy>
  <dcterms:created xsi:type="dcterms:W3CDTF">2016-04-02T21:10:08Z</dcterms:created>
  <dcterms:modified xsi:type="dcterms:W3CDTF">2016-04-08T00:11:41Z</dcterms:modified>
</cp:coreProperties>
</file>